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45" tabRatio="871"/>
  </bookViews>
  <sheets>
    <sheet name="Свод по калькуляциям" sheetId="55" r:id="rId1"/>
    <sheet name="№1" sheetId="2" r:id="rId2"/>
    <sheet name="№2" sheetId="56" r:id="rId3"/>
    <sheet name="№3" sheetId="57" r:id="rId4"/>
    <sheet name="№4" sheetId="58" r:id="rId5"/>
    <sheet name="№5" sheetId="59" r:id="rId6"/>
    <sheet name="№6" sheetId="60" r:id="rId7"/>
    <sheet name="№7" sheetId="61" r:id="rId8"/>
    <sheet name="№8" sheetId="74" r:id="rId9"/>
    <sheet name="№9" sheetId="75" r:id="rId10"/>
    <sheet name="№10" sheetId="76" r:id="rId11"/>
    <sheet name="№11" sheetId="63" r:id="rId12"/>
    <sheet name="№12 " sheetId="77" r:id="rId13"/>
    <sheet name="№13 " sheetId="78" r:id="rId14"/>
    <sheet name="№14" sheetId="79" r:id="rId15"/>
    <sheet name="№15" sheetId="80" r:id="rId16"/>
    <sheet name="№16" sheetId="81" r:id="rId17"/>
    <sheet name="№17" sheetId="82" r:id="rId18"/>
    <sheet name="№18 " sheetId="83" r:id="rId19"/>
    <sheet name="№19" sheetId="84" r:id="rId20"/>
    <sheet name="№20" sheetId="85" r:id="rId21"/>
    <sheet name="№21" sheetId="86" r:id="rId22"/>
    <sheet name="№22" sheetId="87" r:id="rId23"/>
    <sheet name="№23" sheetId="68" r:id="rId24"/>
    <sheet name="№24" sheetId="69" r:id="rId25"/>
    <sheet name="№25" sheetId="70" r:id="rId26"/>
    <sheet name="№26" sheetId="71" r:id="rId27"/>
    <sheet name="№27" sheetId="72" r:id="rId28"/>
    <sheet name="№28" sheetId="73" r:id="rId29"/>
    <sheet name="№29" sheetId="65" r:id="rId30"/>
    <sheet name="№30" sheetId="66" r:id="rId31"/>
    <sheet name="№31" sheetId="67" r:id="rId32"/>
    <sheet name="№32" sheetId="89" r:id="rId33"/>
    <sheet name="Лист1" sheetId="88" r:id="rId34"/>
  </sheets>
  <calcPr calcId="162913" fullPrecision="0"/>
</workbook>
</file>

<file path=xl/calcChain.xml><?xml version="1.0" encoding="utf-8"?>
<calcChain xmlns="http://schemas.openxmlformats.org/spreadsheetml/2006/main">
  <c r="I16" i="86" l="1"/>
  <c r="I16" i="83"/>
  <c r="I16" i="82"/>
  <c r="I16" i="78"/>
  <c r="I16" i="76"/>
  <c r="I16" i="75"/>
  <c r="I11" i="88"/>
  <c r="I16" i="87" s="1"/>
  <c r="I9" i="88"/>
  <c r="I16" i="85" s="1"/>
  <c r="I8" i="88"/>
  <c r="I16" i="80" s="1"/>
  <c r="I12" i="88"/>
  <c r="I16" i="68" s="1"/>
  <c r="I7" i="88"/>
  <c r="I16" i="74" l="1"/>
  <c r="I16" i="81"/>
  <c r="I16" i="63"/>
  <c r="I16" i="84"/>
  <c r="I16" i="77"/>
  <c r="I16" i="79"/>
  <c r="I16" i="61"/>
  <c r="C7" i="2"/>
  <c r="C7" i="56"/>
  <c r="C7" i="57"/>
  <c r="C7" i="58"/>
  <c r="C7" i="59"/>
  <c r="C7" i="60"/>
  <c r="C7" i="61"/>
  <c r="C7" i="74"/>
  <c r="C7" i="75"/>
  <c r="C7" i="76"/>
  <c r="C7" i="63"/>
  <c r="C7" i="77"/>
  <c r="C7" i="78"/>
  <c r="C7" i="79"/>
  <c r="C7" i="80"/>
  <c r="C7" i="81"/>
  <c r="C7" i="82"/>
  <c r="C7" i="83"/>
  <c r="C7" i="84"/>
  <c r="C7" i="85"/>
  <c r="C7" i="86"/>
  <c r="C7" i="87"/>
  <c r="C7" i="68"/>
  <c r="C7" i="69"/>
  <c r="C7" i="70"/>
  <c r="C7" i="71"/>
  <c r="C7" i="72"/>
  <c r="C7" i="73"/>
  <c r="C7" i="65"/>
  <c r="C7" i="66"/>
  <c r="C7" i="67"/>
  <c r="B19" i="72"/>
  <c r="B19" i="73"/>
  <c r="B19" i="65"/>
  <c r="B19" i="66"/>
  <c r="B19" i="67"/>
  <c r="B19" i="71"/>
  <c r="B19" i="70"/>
  <c r="B19" i="69"/>
  <c r="E11" i="69"/>
  <c r="B19" i="68" l="1"/>
  <c r="C34" i="55" l="1"/>
  <c r="B34" i="55"/>
  <c r="H10" i="89"/>
  <c r="H8" i="89"/>
  <c r="D10" i="89" l="1"/>
  <c r="D9" i="89" s="1"/>
  <c r="I11" i="71"/>
  <c r="E11" i="71" s="1"/>
  <c r="I8" i="67"/>
  <c r="I8" i="66"/>
  <c r="I8" i="65"/>
  <c r="I8" i="73"/>
  <c r="I8" i="72"/>
  <c r="I8" i="71"/>
  <c r="I8" i="70"/>
  <c r="I8" i="69"/>
  <c r="I8" i="68"/>
  <c r="I8" i="87"/>
  <c r="I8" i="86"/>
  <c r="I8" i="85"/>
  <c r="I8" i="84"/>
  <c r="I8" i="83"/>
  <c r="I8" i="82"/>
  <c r="I8" i="81"/>
  <c r="I8" i="80"/>
  <c r="I8" i="79"/>
  <c r="I8" i="78"/>
  <c r="I8" i="77"/>
  <c r="I8" i="63"/>
  <c r="I8" i="76"/>
  <c r="I8" i="75"/>
  <c r="I8" i="74"/>
  <c r="I8" i="61"/>
  <c r="I8" i="60"/>
  <c r="I8" i="59"/>
  <c r="I8" i="58"/>
  <c r="I8" i="57"/>
  <c r="I8" i="56"/>
  <c r="I8" i="2"/>
  <c r="I16" i="67"/>
  <c r="I11" i="67"/>
  <c r="E11" i="67" s="1"/>
  <c r="I10" i="67"/>
  <c r="I16" i="66"/>
  <c r="I11" i="66"/>
  <c r="E11" i="66" s="1"/>
  <c r="I10" i="66"/>
  <c r="I16" i="65"/>
  <c r="I11" i="65"/>
  <c r="E11" i="65" s="1"/>
  <c r="I10" i="65"/>
  <c r="I16" i="73"/>
  <c r="I11" i="73"/>
  <c r="E11" i="73" s="1"/>
  <c r="I10" i="73"/>
  <c r="I16" i="72"/>
  <c r="I11" i="72"/>
  <c r="E11" i="72" s="1"/>
  <c r="I10" i="72"/>
  <c r="I16" i="71"/>
  <c r="I10" i="71"/>
  <c r="I16" i="70"/>
  <c r="I11" i="70"/>
  <c r="E11" i="70" s="1"/>
  <c r="I10" i="70"/>
  <c r="I16" i="69"/>
  <c r="I10" i="69"/>
  <c r="I11" i="68"/>
  <c r="E11" i="68" s="1"/>
  <c r="I10" i="68"/>
  <c r="I10" i="87"/>
  <c r="I10" i="86"/>
  <c r="I10" i="85"/>
  <c r="I10" i="84"/>
  <c r="I10" i="83"/>
  <c r="I10" i="82"/>
  <c r="I10" i="81"/>
  <c r="I10" i="80"/>
  <c r="I10" i="79"/>
  <c r="I10" i="78"/>
  <c r="I10" i="77"/>
  <c r="I10" i="63"/>
  <c r="I10" i="76"/>
  <c r="I10" i="75"/>
  <c r="I10" i="74"/>
  <c r="I10" i="61"/>
  <c r="I16" i="59"/>
  <c r="I16" i="60"/>
  <c r="I11" i="60"/>
  <c r="I10" i="60"/>
  <c r="I11" i="59"/>
  <c r="I10" i="59"/>
  <c r="I16" i="58"/>
  <c r="I11" i="58"/>
  <c r="I10" i="58"/>
  <c r="I16" i="57"/>
  <c r="I11" i="57"/>
  <c r="I10" i="57"/>
  <c r="I16" i="56"/>
  <c r="I13" i="56"/>
  <c r="I12" i="56"/>
  <c r="I11" i="56"/>
  <c r="I10" i="56"/>
  <c r="I16" i="2"/>
  <c r="I13" i="2"/>
  <c r="I12" i="2"/>
  <c r="I11" i="2"/>
  <c r="I10" i="2"/>
  <c r="D11" i="89" l="1"/>
  <c r="D12" i="89"/>
  <c r="D13" i="89" s="1"/>
  <c r="D34" i="55" s="1"/>
  <c r="E34" i="55" s="1"/>
  <c r="C33" i="55"/>
  <c r="B33" i="55"/>
  <c r="C32" i="55"/>
  <c r="B32" i="55"/>
  <c r="C31" i="55"/>
  <c r="B31" i="55"/>
  <c r="C30" i="55"/>
  <c r="B30" i="55"/>
  <c r="C29" i="55"/>
  <c r="B29" i="55"/>
  <c r="C28" i="55"/>
  <c r="B28" i="55"/>
  <c r="C27" i="55"/>
  <c r="B27" i="55"/>
  <c r="C26" i="55"/>
  <c r="B26" i="55"/>
  <c r="C25" i="55"/>
  <c r="B25" i="55"/>
  <c r="F34" i="55" l="1"/>
  <c r="C24" i="55"/>
  <c r="B24" i="55"/>
  <c r="B16" i="87"/>
  <c r="E16" i="87"/>
  <c r="E15" i="87" s="1"/>
  <c r="E10" i="87"/>
  <c r="E9" i="87" s="1"/>
  <c r="E14" i="87" s="1"/>
  <c r="H9" i="87"/>
  <c r="C23" i="55"/>
  <c r="B23" i="55"/>
  <c r="E16" i="86"/>
  <c r="E15" i="86" s="1"/>
  <c r="B16" i="86"/>
  <c r="E10" i="86"/>
  <c r="E9" i="86" s="1"/>
  <c r="H9" i="86"/>
  <c r="C22" i="55"/>
  <c r="B22" i="55"/>
  <c r="B16" i="85"/>
  <c r="E16" i="85"/>
  <c r="E15" i="85" s="1"/>
  <c r="E10" i="85"/>
  <c r="E9" i="85" s="1"/>
  <c r="H9" i="85"/>
  <c r="C21" i="55"/>
  <c r="B21" i="55"/>
  <c r="E16" i="84"/>
  <c r="E15" i="84" s="1"/>
  <c r="B16" i="84"/>
  <c r="E10" i="84"/>
  <c r="E9" i="84" s="1"/>
  <c r="E14" i="84" s="1"/>
  <c r="H9" i="84"/>
  <c r="C20" i="55"/>
  <c r="B20" i="55"/>
  <c r="E16" i="83"/>
  <c r="E15" i="83" s="1"/>
  <c r="B16" i="83"/>
  <c r="E10" i="83"/>
  <c r="E9" i="83" s="1"/>
  <c r="H9" i="83"/>
  <c r="C19" i="55"/>
  <c r="B19" i="55"/>
  <c r="E16" i="82"/>
  <c r="E15" i="82" s="1"/>
  <c r="B16" i="82"/>
  <c r="E10" i="82"/>
  <c r="E9" i="82" s="1"/>
  <c r="E14" i="82" s="1"/>
  <c r="H9" i="82"/>
  <c r="C18" i="55"/>
  <c r="B18" i="55"/>
  <c r="E16" i="81"/>
  <c r="E15" i="81" s="1"/>
  <c r="B16" i="81"/>
  <c r="E10" i="81"/>
  <c r="E9" i="81" s="1"/>
  <c r="E14" i="81" s="1"/>
  <c r="H9" i="81"/>
  <c r="C17" i="55"/>
  <c r="B17" i="55"/>
  <c r="B16" i="80"/>
  <c r="E16" i="80"/>
  <c r="E15" i="80" s="1"/>
  <c r="E10" i="80"/>
  <c r="E9" i="80" s="1"/>
  <c r="E17" i="80" s="1"/>
  <c r="H9" i="80"/>
  <c r="C16" i="55"/>
  <c r="E16" i="79"/>
  <c r="E15" i="79" s="1"/>
  <c r="B16" i="79"/>
  <c r="B16" i="55"/>
  <c r="E10" i="79"/>
  <c r="E9" i="79" s="1"/>
  <c r="E14" i="79" s="1"/>
  <c r="H9" i="79"/>
  <c r="C15" i="55"/>
  <c r="B15" i="55"/>
  <c r="E16" i="78"/>
  <c r="E15" i="78" s="1"/>
  <c r="B16" i="78"/>
  <c r="E10" i="78"/>
  <c r="E9" i="78" s="1"/>
  <c r="E14" i="78" s="1"/>
  <c r="H9" i="78"/>
  <c r="C14" i="55"/>
  <c r="B14" i="55"/>
  <c r="E16" i="77"/>
  <c r="E15" i="77" s="1"/>
  <c r="B16" i="77"/>
  <c r="E10" i="77"/>
  <c r="E9" i="77" s="1"/>
  <c r="E14" i="77" s="1"/>
  <c r="H9" i="77"/>
  <c r="C13" i="55"/>
  <c r="B13" i="55"/>
  <c r="C12" i="55"/>
  <c r="C11" i="55"/>
  <c r="B12" i="55"/>
  <c r="B11" i="55"/>
  <c r="B10" i="55"/>
  <c r="E14" i="80" l="1"/>
  <c r="E17" i="87"/>
  <c r="E18" i="87" s="1"/>
  <c r="D24" i="55" s="1"/>
  <c r="E14" i="86"/>
  <c r="E17" i="86"/>
  <c r="E17" i="85"/>
  <c r="E14" i="85"/>
  <c r="E17" i="84"/>
  <c r="E18" i="84" s="1"/>
  <c r="D21" i="55" s="1"/>
  <c r="E17" i="83"/>
  <c r="E14" i="83"/>
  <c r="E17" i="82"/>
  <c r="E18" i="82" s="1"/>
  <c r="D19" i="55" s="1"/>
  <c r="E17" i="81"/>
  <c r="E18" i="81" s="1"/>
  <c r="D18" i="55" s="1"/>
  <c r="E17" i="79"/>
  <c r="E18" i="79" s="1"/>
  <c r="D16" i="55" s="1"/>
  <c r="E17" i="78"/>
  <c r="E18" i="78" s="1"/>
  <c r="D15" i="55" s="1"/>
  <c r="E17" i="77"/>
  <c r="E18" i="77" s="1"/>
  <c r="D14" i="55" s="1"/>
  <c r="B8" i="55"/>
  <c r="C10" i="55"/>
  <c r="H16" i="76"/>
  <c r="B16" i="76"/>
  <c r="H10" i="76"/>
  <c r="H9" i="76" s="1"/>
  <c r="H16" i="75"/>
  <c r="E16" i="75" s="1"/>
  <c r="E15" i="75" s="1"/>
  <c r="B16" i="75"/>
  <c r="H10" i="75"/>
  <c r="H9" i="75" s="1"/>
  <c r="H16" i="74"/>
  <c r="E16" i="74" s="1"/>
  <c r="E15" i="74" s="1"/>
  <c r="B16" i="74"/>
  <c r="H10" i="74"/>
  <c r="E10" i="74" s="1"/>
  <c r="E9" i="74" s="1"/>
  <c r="H9" i="74"/>
  <c r="E18" i="55" l="1"/>
  <c r="F18" i="55"/>
  <c r="F21" i="55"/>
  <c r="E21" i="55"/>
  <c r="E16" i="55"/>
  <c r="F16" i="55"/>
  <c r="E19" i="55"/>
  <c r="F19" i="55"/>
  <c r="E14" i="55"/>
  <c r="F14" i="55"/>
  <c r="E15" i="55"/>
  <c r="F15" i="55"/>
  <c r="E24" i="55"/>
  <c r="F24" i="55"/>
  <c r="E18" i="85"/>
  <c r="D22" i="55" s="1"/>
  <c r="E18" i="83"/>
  <c r="D20" i="55" s="1"/>
  <c r="E18" i="86"/>
  <c r="D23" i="55" s="1"/>
  <c r="E10" i="75"/>
  <c r="E9" i="75" s="1"/>
  <c r="E14" i="75" s="1"/>
  <c r="E18" i="80"/>
  <c r="D17" i="55" s="1"/>
  <c r="E16" i="76"/>
  <c r="E15" i="76" s="1"/>
  <c r="E10" i="76"/>
  <c r="E9" i="76" s="1"/>
  <c r="E14" i="76" s="1"/>
  <c r="E17" i="74"/>
  <c r="E14" i="74"/>
  <c r="E18" i="74" s="1"/>
  <c r="D10" i="55" s="1"/>
  <c r="H9" i="73"/>
  <c r="E16" i="60"/>
  <c r="F23" i="55" l="1"/>
  <c r="E23" i="55"/>
  <c r="E20" i="55"/>
  <c r="F20" i="55"/>
  <c r="F17" i="55"/>
  <c r="E17" i="55"/>
  <c r="E10" i="55"/>
  <c r="F10" i="55"/>
  <c r="E22" i="55"/>
  <c r="F22" i="55"/>
  <c r="E17" i="75"/>
  <c r="E18" i="75" s="1"/>
  <c r="D11" i="55" s="1"/>
  <c r="E17" i="76"/>
  <c r="E18" i="76" s="1"/>
  <c r="D12" i="55" s="1"/>
  <c r="E16" i="73"/>
  <c r="E15" i="73" s="1"/>
  <c r="B11" i="73"/>
  <c r="E10" i="73"/>
  <c r="E9" i="73" s="1"/>
  <c r="E14" i="73" s="1"/>
  <c r="E16" i="72"/>
  <c r="E15" i="72" s="1"/>
  <c r="B11" i="72"/>
  <c r="E10" i="72"/>
  <c r="E9" i="72" s="1"/>
  <c r="E14" i="72" s="1"/>
  <c r="H9" i="72"/>
  <c r="E16" i="71"/>
  <c r="E15" i="71" s="1"/>
  <c r="B11" i="71"/>
  <c r="E10" i="71"/>
  <c r="E9" i="71" s="1"/>
  <c r="H9" i="71"/>
  <c r="E16" i="70"/>
  <c r="E15" i="70" s="1"/>
  <c r="B11" i="70"/>
  <c r="E10" i="70"/>
  <c r="E9" i="70" s="1"/>
  <c r="E14" i="70" s="1"/>
  <c r="H9" i="70"/>
  <c r="E16" i="69"/>
  <c r="E15" i="69" s="1"/>
  <c r="B11" i="69"/>
  <c r="E10" i="69"/>
  <c r="E9" i="69" s="1"/>
  <c r="H9" i="69"/>
  <c r="E16" i="68"/>
  <c r="E15" i="68" s="1"/>
  <c r="B11" i="68"/>
  <c r="E10" i="68"/>
  <c r="E9" i="68" s="1"/>
  <c r="H9" i="68"/>
  <c r="E12" i="55" l="1"/>
  <c r="F12" i="55"/>
  <c r="F11" i="55"/>
  <c r="E11" i="55"/>
  <c r="E14" i="71"/>
  <c r="E17" i="68"/>
  <c r="E14" i="68"/>
  <c r="E17" i="69"/>
  <c r="E14" i="69"/>
  <c r="E17" i="73"/>
  <c r="E18" i="73" s="1"/>
  <c r="E19" i="73" s="1"/>
  <c r="D30" i="55" s="1"/>
  <c r="E17" i="72"/>
  <c r="E18" i="72" s="1"/>
  <c r="E19" i="72" s="1"/>
  <c r="D29" i="55" s="1"/>
  <c r="E17" i="71"/>
  <c r="E17" i="70"/>
  <c r="E18" i="70" s="1"/>
  <c r="E19" i="70" s="1"/>
  <c r="D27" i="55" s="1"/>
  <c r="E16" i="67"/>
  <c r="E15" i="67" s="1"/>
  <c r="B11" i="67"/>
  <c r="E10" i="67"/>
  <c r="E9" i="67" s="1"/>
  <c r="E14" i="67" s="1"/>
  <c r="H9" i="67"/>
  <c r="E16" i="66"/>
  <c r="E15" i="66" s="1"/>
  <c r="B11" i="66"/>
  <c r="E10" i="66"/>
  <c r="E9" i="66" s="1"/>
  <c r="E14" i="66" s="1"/>
  <c r="H9" i="66"/>
  <c r="B11" i="65"/>
  <c r="B16" i="61"/>
  <c r="E16" i="65"/>
  <c r="E15" i="65" s="1"/>
  <c r="E10" i="65"/>
  <c r="E9" i="65" s="1"/>
  <c r="E14" i="65" s="1"/>
  <c r="H9" i="65"/>
  <c r="E16" i="63"/>
  <c r="E15" i="63" s="1"/>
  <c r="B16" i="63"/>
  <c r="E10" i="63"/>
  <c r="E9" i="63" s="1"/>
  <c r="H9" i="63"/>
  <c r="C9" i="55"/>
  <c r="B9" i="55"/>
  <c r="F29" i="55" l="1"/>
  <c r="E29" i="55"/>
  <c r="F27" i="55"/>
  <c r="E27" i="55"/>
  <c r="E30" i="55"/>
  <c r="F30" i="55"/>
  <c r="E18" i="69"/>
  <c r="E19" i="69" s="1"/>
  <c r="D26" i="55" s="1"/>
  <c r="E18" i="71"/>
  <c r="E19" i="71" s="1"/>
  <c r="D28" i="55" s="1"/>
  <c r="E18" i="68"/>
  <c r="E19" i="68" s="1"/>
  <c r="D25" i="55" s="1"/>
  <c r="E17" i="63"/>
  <c r="E14" i="63"/>
  <c r="E17" i="67"/>
  <c r="E18" i="67" s="1"/>
  <c r="E19" i="67" s="1"/>
  <c r="D33" i="55" s="1"/>
  <c r="E17" i="66"/>
  <c r="E18" i="66" s="1"/>
  <c r="E19" i="66" s="1"/>
  <c r="D32" i="55" s="1"/>
  <c r="E17" i="65"/>
  <c r="E18" i="65" s="1"/>
  <c r="E19" i="65" s="1"/>
  <c r="D31" i="55" s="1"/>
  <c r="E31" i="55" l="1"/>
  <c r="F31" i="55"/>
  <c r="E32" i="55"/>
  <c r="F32" i="55"/>
  <c r="F33" i="55"/>
  <c r="E33" i="55"/>
  <c r="F25" i="55"/>
  <c r="E25" i="55"/>
  <c r="E28" i="55"/>
  <c r="F28" i="55"/>
  <c r="E26" i="55"/>
  <c r="F26" i="55"/>
  <c r="E18" i="63"/>
  <c r="D13" i="55" s="1"/>
  <c r="H16" i="61"/>
  <c r="E16" i="61" s="1"/>
  <c r="E15" i="61" s="1"/>
  <c r="H10" i="61"/>
  <c r="E10" i="61" s="1"/>
  <c r="C8" i="55"/>
  <c r="E15" i="60"/>
  <c r="E11" i="60"/>
  <c r="E10" i="60"/>
  <c r="H9" i="60"/>
  <c r="C7" i="55"/>
  <c r="B7" i="55"/>
  <c r="C6" i="55"/>
  <c r="B6" i="55"/>
  <c r="E16" i="59"/>
  <c r="E15" i="59" s="1"/>
  <c r="E11" i="59"/>
  <c r="E10" i="59"/>
  <c r="H9" i="59"/>
  <c r="E16" i="58"/>
  <c r="E15" i="58" s="1"/>
  <c r="E11" i="58"/>
  <c r="E10" i="58"/>
  <c r="H9" i="58"/>
  <c r="C5" i="55"/>
  <c r="B5" i="55"/>
  <c r="E16" i="57"/>
  <c r="E15" i="57" s="1"/>
  <c r="E11" i="57"/>
  <c r="E10" i="57"/>
  <c r="H9" i="57"/>
  <c r="B3" i="55"/>
  <c r="C4" i="55"/>
  <c r="E16" i="56"/>
  <c r="E15" i="56" s="1"/>
  <c r="E13" i="56"/>
  <c r="E12" i="56"/>
  <c r="E11" i="56"/>
  <c r="E10" i="56"/>
  <c r="H9" i="56"/>
  <c r="C3" i="55"/>
  <c r="E16" i="2"/>
  <c r="E13" i="2"/>
  <c r="E12" i="2"/>
  <c r="E11" i="2"/>
  <c r="E10" i="2"/>
  <c r="H9" i="2"/>
  <c r="F13" i="55" l="1"/>
  <c r="E13" i="55"/>
  <c r="E9" i="60"/>
  <c r="E14" i="60" s="1"/>
  <c r="E9" i="59"/>
  <c r="E14" i="59" s="1"/>
  <c r="E9" i="58"/>
  <c r="E14" i="58" s="1"/>
  <c r="H9" i="61"/>
  <c r="E9" i="61"/>
  <c r="E9" i="57"/>
  <c r="E14" i="57" s="1"/>
  <c r="E9" i="56"/>
  <c r="E14" i="56" s="1"/>
  <c r="E9" i="2"/>
  <c r="E17" i="60" l="1"/>
  <c r="E18" i="60" s="1"/>
  <c r="D8" i="55" s="1"/>
  <c r="E17" i="59"/>
  <c r="E18" i="59" s="1"/>
  <c r="D7" i="55" s="1"/>
  <c r="E17" i="58"/>
  <c r="E18" i="58" s="1"/>
  <c r="D6" i="55" s="1"/>
  <c r="E17" i="57"/>
  <c r="E18" i="57" s="1"/>
  <c r="D5" i="55" s="1"/>
  <c r="E17" i="2"/>
  <c r="E14" i="2"/>
  <c r="E14" i="61"/>
  <c r="E17" i="61"/>
  <c r="E17" i="56"/>
  <c r="E18" i="56" s="1"/>
  <c r="D4" i="55" s="1"/>
  <c r="E5" i="55" l="1"/>
  <c r="F5" i="55"/>
  <c r="E6" i="55"/>
  <c r="F6" i="55"/>
  <c r="F7" i="55"/>
  <c r="E7" i="55"/>
  <c r="E4" i="55"/>
  <c r="F4" i="55"/>
  <c r="E8" i="55"/>
  <c r="F8" i="55"/>
  <c r="E18" i="61"/>
  <c r="D9" i="55" s="1"/>
  <c r="E15" i="2"/>
  <c r="E18" i="2" s="1"/>
  <c r="D3" i="55" s="1"/>
  <c r="F3" i="55" l="1"/>
  <c r="E3" i="55"/>
  <c r="F9" i="55"/>
  <c r="E9" i="55"/>
</calcChain>
</file>

<file path=xl/sharedStrings.xml><?xml version="1.0" encoding="utf-8"?>
<sst xmlns="http://schemas.openxmlformats.org/spreadsheetml/2006/main" count="1424" uniqueCount="187">
  <si>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</si>
  <si>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</si>
  <si>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</si>
  <si>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%</t>
  </si>
  <si>
    <t>1</t>
  </si>
  <si>
    <t>чел-час</t>
  </si>
  <si>
    <t>2</t>
  </si>
  <si>
    <t>4</t>
  </si>
  <si>
    <t>Накладные расходы по отношению к ОЗП</t>
  </si>
  <si>
    <t>5.1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</si>
  <si>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</si>
  <si>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</si>
  <si>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</si>
  <si>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</si>
  <si>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</si>
  <si>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</si>
  <si>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</si>
  <si>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</si>
  <si>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</si>
  <si>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</si>
  <si>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</si>
  <si>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</si>
  <si>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</si>
  <si>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</si>
  <si>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</si>
  <si>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</si>
  <si>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1 шурф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</si>
  <si>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</si>
  <si>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</si>
  <si>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</si>
  <si>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</si>
  <si>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Затраты труда рабочих (аоператор компрессора) , разряд работ 4</t>
  </si>
  <si>
    <t>91.13.03-508</t>
  </si>
  <si>
    <t>Автомобили полупассажирские, грузоподъемность до 2 т</t>
  </si>
  <si>
    <t>2-100-03</t>
  </si>
  <si>
    <t>п.85.2. 
№ 812/пр от 21.12.2020
Приложение к Приказу</t>
  </si>
  <si>
    <t>п.85.2 
№ 774/пр от 11.12.2020
Приложение к Приказу</t>
  </si>
  <si>
    <t>ОЗП рабочих, разряд работ 4</t>
  </si>
  <si>
    <t xml:space="preserve">ОЗП рабочих, разряд работ 3 </t>
  </si>
  <si>
    <t xml:space="preserve">ОЗП рабочих, разряд работ 4 </t>
  </si>
  <si>
    <t xml:space="preserve">ОЗП рабочих (аоператор компрессора) 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</si>
  <si>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</si>
  <si>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</si>
  <si>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</si>
  <si>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</si>
  <si>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1.4.</t>
  </si>
  <si>
    <t>Стоимость эксплуатации машин
в том числе:</t>
  </si>
  <si>
    <t>Код ресурса, услуги по ФГИС</t>
  </si>
  <si>
    <t>Затраты труда рабочих на 1 шурф
в том числе:</t>
  </si>
  <si>
    <t>Ед. измерения для нормы</t>
  </si>
  <si>
    <t>Стоимость без НДС, руб.</t>
  </si>
  <si>
    <t xml:space="preserve"> Рытье шурфа в немерзлом грунте для определения места повреждения кабельной линии</t>
  </si>
  <si>
    <t>Нормы времени ВУЕР (КЛ050102н)</t>
  </si>
  <si>
    <t>Нормы времени ВУЕР (КЛ050102уг)</t>
  </si>
  <si>
    <t>Рытье шурфа в немерзлом налипающем грунте для определения места повреждения кабельной линии</t>
  </si>
  <si>
    <t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</si>
  <si>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>Разработка немерзлого грунта в траншее вручную</t>
  </si>
  <si>
    <t>1 м3</t>
  </si>
  <si>
    <t>Затраты труда рабочих на 1 м3
в том числе:</t>
  </si>
  <si>
    <t>Нормы времени ВУЕР (КЛ051101н)</t>
  </si>
  <si>
    <t>(Состав работ: Разработка грунта с выбрасыванием на бровку. Зачистка дна и поверхности стенок. Откидка грунта от бровки.)</t>
  </si>
  <si>
    <t>Разработка  немерзлого налипающего грунта в траншее вручную</t>
  </si>
  <si>
    <t>Засыпка  немерзлого грунта дна траншеи разработанного вручную, с трамбованием</t>
  </si>
  <si>
    <t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</si>
  <si>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>Засыпка  немерзлого  налипающего грунта дна траншеи разработанного вручную, с трамбованием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</si>
  <si>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</si>
  <si>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</si>
  <si>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</si>
  <si>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</si>
  <si>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</si>
  <si>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</si>
  <si>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</si>
  <si>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</si>
  <si>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</si>
  <si>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</si>
  <si>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</si>
  <si>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</si>
  <si>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>п.85.1. 
№ 812/пр от 21.12.2020
Приложение к Приказу</t>
  </si>
  <si>
    <t>п.85.1 
№ 774/пр от 11.12.2020
Приложение к Приказу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</si>
  <si>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</si>
  <si>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</si>
  <si>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</si>
  <si>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 xml:space="preserve">(Состав работ: Перемещение грунта с засыпкой траншей.)
</t>
  </si>
  <si>
    <t>Калькуляция № 9</t>
  </si>
  <si>
    <t>Калькуляция № 10</t>
  </si>
  <si>
    <t>Нормы времени ВУЕР (КЛ051001н)</t>
  </si>
  <si>
    <t>Нормы времени ВУЕР (КЛ050901н)</t>
  </si>
  <si>
    <t>Нормы времени ВУЕР (КЛ051501уг)</t>
  </si>
  <si>
    <t>Нормы времени ВУЕР (КЛ051501н)</t>
  </si>
  <si>
    <t>Нормы времени ВУЕР (КЛ051101уг)</t>
  </si>
  <si>
    <t>Калькуляция № 11</t>
  </si>
  <si>
    <t>Полный объем работ по испытаниям силовых кабельных линий напряжением до 1 кВ включительно при капитальном ремонте</t>
  </si>
  <si>
    <t>Нормы времени ВУЕР (ИОКЛ010000ОБКР)</t>
  </si>
  <si>
    <t>1 кабель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</si>
  <si>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</si>
  <si>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>Затраты труда рабочих на 1 кабель в том числе: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</si>
  <si>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</si>
  <si>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</si>
  <si>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</si>
  <si>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</si>
  <si>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</si>
  <si>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</si>
  <si>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п.103. 
№ 812/пр от 21.12.2020
Приложение к Приказу</t>
  </si>
  <si>
    <t>п.103
№ 774/пр от 11.12.2020
Приложение к Приказу</t>
  </si>
  <si>
    <t>Калькуляция № 12</t>
  </si>
  <si>
    <t>Нормы времени ВУЕР (ИОКЛ100000ОБКР)</t>
  </si>
  <si>
    <t>Полный объем работ по испытаниям силовых кабельных линий напряжением 6-20 кВ включительно при капитальном ремонте</t>
  </si>
  <si>
    <t>Калькуляция № 13</t>
  </si>
  <si>
    <t>Полный объем работ по испытаниям силовых кабельных линий напряжением 35-110 кВ включительно при капитальном ремонте</t>
  </si>
  <si>
    <t>Нормы времени ВУЕР (ИОКЛ350000ОБКР)</t>
  </si>
  <si>
    <t>Нормы времени ВУЕР (ИОКЛ01МП00ОБМР)</t>
  </si>
  <si>
    <t xml:space="preserve">Полный объем работ на определение места повреждения силовых кабельных линий напряжением до 1 кВ включительно </t>
  </si>
  <si>
    <t>1 повреждение</t>
  </si>
  <si>
    <t>Калькуляция № 15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</si>
  <si>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</si>
  <si>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>Нормы времени ВУЕР (ИОКЛ01МПГУОБМР)</t>
  </si>
  <si>
    <t>Калькуляция № 16</t>
  </si>
  <si>
    <t xml:space="preserve">Полный объем работ на определение места повреждения силовых кабельных линий напряжением 6-20 кВ </t>
  </si>
  <si>
    <t>Нормы времени ВУЕР (ИОКЛ10МП00ОБМР)</t>
  </si>
  <si>
    <t>Калькуляция № 17</t>
  </si>
  <si>
    <t>Нормы времени ВУЕР (ИОКЛ10МПГУОБМР)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</si>
  <si>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</si>
  <si>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Калькуляция № 18</t>
  </si>
  <si>
    <t>Нормы времени ВУЕР (ИОКЛ35МП00ОБМР)</t>
  </si>
  <si>
    <t xml:space="preserve">Полный объем работ на определение места повреждения силовых кабельных линий напряжением 35-110 кВ </t>
  </si>
  <si>
    <t>Калькуляция № 19</t>
  </si>
  <si>
    <t xml:space="preserve">Полный объем работ на определение места повреждения силовых кабельных линий напряжением 35-110 кВ в условиях города </t>
  </si>
  <si>
    <t>Нормы времени ВУЕР (ИОКЛ35МПГУОБМР)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</si>
  <si>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</si>
  <si>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</si>
  <si>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</si>
  <si>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</si>
  <si>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</si>
  <si>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</si>
  <si>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</si>
  <si>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</si>
  <si>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</si>
  <si>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</si>
  <si>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</si>
  <si>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</si>
  <si>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</si>
  <si>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Калькуляция № 20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</si>
  <si>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</si>
  <si>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</si>
  <si>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Калькуляция № 21</t>
  </si>
  <si>
    <t>Засыпка траншеи налипающим грунтом экскаватором-одноковшовым дизельным на пневмоколесном ходу, объем ковша 0,25 м3</t>
  </si>
  <si>
    <t>Калькуляция № 22</t>
  </si>
  <si>
    <t>Калькуляция № 23</t>
  </si>
  <si>
    <t>Калькуляция № 24</t>
  </si>
  <si>
    <t>Калькуляция № 25</t>
  </si>
  <si>
    <t>Калькуляция № 26</t>
  </si>
  <si>
    <t>Калькуляция № 27</t>
  </si>
  <si>
    <t>Калькуляция № 28</t>
  </si>
  <si>
    <t>Калькуляция № 29</t>
  </si>
  <si>
    <t>Калькуляция № 30</t>
  </si>
  <si>
    <t>Калькуляция № 31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</si>
  <si>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</si>
  <si>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</si>
  <si>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</si>
  <si>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</si>
  <si>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</si>
  <si>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</si>
  <si>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</si>
  <si>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</si>
  <si>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</si>
  <si>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</si>
  <si>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</si>
  <si>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</si>
  <si>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</si>
  <si>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</si>
  <si>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</si>
  <si>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Составил:</t>
  </si>
  <si>
    <t>Проверил:</t>
  </si>
  <si>
    <t>(Состав работ: Закрытие кабельного канала плитами или снятие плит с канала)</t>
  </si>
  <si>
    <t>1 плита</t>
  </si>
  <si>
    <t>Нормы времени ВУЕР (КЛ020901)</t>
  </si>
  <si>
    <t>Затраты труда рабочих на 1 плиту
в том числе:</t>
  </si>
  <si>
    <t>Приложение к расчету начальной (предельной) единичной стоимости работ по</t>
  </si>
  <si>
    <t>Калькуляция № 32</t>
  </si>
  <si>
    <t xml:space="preserve">Снятие (установка) железобетонных плит перекрытий кабельных каналов </t>
  </si>
  <si>
    <t>Примечание</t>
  </si>
  <si>
    <t>Итого без НДС, с учетом корректирующего коэффициента:</t>
  </si>
  <si>
    <t>3.1.</t>
  </si>
  <si>
    <t>Стоимость по ФГИС ЦС МО сплит-форма Минстой, 1-й квартал 2026г.,
руб.</t>
  </si>
  <si>
    <t xml:space="preserve">Предельная стоимость единичных видов работ без учёта стоимости МР и усложняющих условий, руб. без НДС </t>
  </si>
  <si>
    <t>на 2026г.
 с учётом расчётного  индекса-К=1,038</t>
  </si>
  <si>
    <t>на 2027г.
 с учётом расчётного  индекса-К=1,0795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</si>
</sst>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0B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16" fillId="0" borderId="0"/>
    <xf numFmtId="0" fontId="1" fillId="0" borderId="0"/>
  </cellStyleXfs>
  <cellXfs count="27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0" fontId="10" fillId="0" borderId="1" xfId="0" applyNumberFormat="1" applyFont="1" applyBorder="1" applyAlignment="1">
      <alignment vertical="center" wrapText="1"/>
    </xf>
    <xf numFmtId="49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10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wrapText="1"/>
    </xf>
    <xf numFmtId="10" fontId="3" fillId="0" borderId="0" xfId="0" applyNumberFormat="1" applyFont="1"/>
    <xf numFmtId="9" fontId="3" fillId="0" borderId="0" xfId="0" applyNumberFormat="1" applyFont="1"/>
    <xf numFmtId="0" fontId="3" fillId="0" borderId="0" xfId="0" applyFont="1" applyFill="1" applyBorder="1" applyAlignment="1">
      <alignment horizontal="right"/>
    </xf>
    <xf numFmtId="4" fontId="9" fillId="0" borderId="2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49" fontId="6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18" fillId="0" borderId="5" xfId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10" fontId="17" fillId="0" borderId="13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9" fontId="19" fillId="3" borderId="11" xfId="0" applyNumberFormat="1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9" fontId="6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22" fillId="3" borderId="1" xfId="0" applyNumberFormat="1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right" vertical="center" wrapText="1"/>
    </xf>
    <xf numFmtId="0" fontId="24" fillId="3" borderId="1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49" fontId="14" fillId="0" borderId="10" xfId="0" applyNumberFormat="1" applyFont="1" applyBorder="1" applyAlignment="1" applyProtection="1">
      <alignment horizontal="left" vertical="top"/>
    </xf>
    <xf numFmtId="0" fontId="18" fillId="0" borderId="23" xfId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49" fontId="19" fillId="3" borderId="11" xfId="0" applyNumberFormat="1" applyFont="1" applyFill="1" applyBorder="1" applyAlignment="1" applyProtection="1">
      <alignment horizontal="left"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11" fillId="0" borderId="24" xfId="0" applyNumberFormat="1" applyFont="1" applyBorder="1" applyAlignment="1">
      <alignment vertical="center" wrapText="1"/>
    </xf>
    <xf numFmtId="4" fontId="22" fillId="3" borderId="1" xfId="0" applyNumberFormat="1" applyFont="1" applyFill="1" applyBorder="1" applyAlignment="1">
      <alignment horizontal="right" vertical="center" wrapText="1"/>
    </xf>
    <xf numFmtId="49" fontId="18" fillId="0" borderId="23" xfId="1" applyNumberFormat="1" applyFont="1" applyFill="1" applyBorder="1" applyAlignment="1">
      <alignment horizontal="left" vertical="center" wrapText="1"/>
    </xf>
    <xf numFmtId="4" fontId="1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0" fontId="17" fillId="0" borderId="19" xfId="0" applyFont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4" fillId="3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25" fillId="0" borderId="0" xfId="0" applyFont="1"/>
    <xf numFmtId="0" fontId="25" fillId="0" borderId="0" xfId="0" applyFont="1" applyAlignment="1">
      <alignment horizontal="left" vertical="top" wrapText="1"/>
    </xf>
    <xf numFmtId="10" fontId="25" fillId="0" borderId="0" xfId="0" applyNumberFormat="1" applyFont="1"/>
    <xf numFmtId="0" fontId="14" fillId="0" borderId="1" xfId="0" applyNumberFormat="1" applyFont="1" applyBorder="1" applyAlignment="1">
      <alignment horizontal="left" vertical="center" wrapText="1"/>
    </xf>
    <xf numFmtId="0" fontId="17" fillId="0" borderId="19" xfId="0" applyFont="1" applyBorder="1" applyAlignment="1"/>
    <xf numFmtId="0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49" fontId="14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8" fillId="3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7" fillId="0" borderId="1" xfId="0" applyNumberFormat="1" applyFont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3" fillId="5" borderId="1" xfId="0" applyNumberFormat="1" applyFont="1" applyFill="1" applyBorder="1" applyAlignment="1" applyProtection="1">
      <alignment horizontal="left" vertical="top" wrapText="1"/>
    </xf>
    <xf numFmtId="2" fontId="22" fillId="3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0" fillId="0" borderId="0" xfId="0"/>
    <xf numFmtId="10" fontId="3" fillId="0" borderId="0" xfId="0" applyNumberFormat="1" applyFont="1"/>
    <xf numFmtId="0" fontId="3" fillId="0" borderId="0" xfId="0" applyFont="1"/>
    <xf numFmtId="0" fontId="8" fillId="0" borderId="1" xfId="0" applyFont="1" applyFill="1" applyBorder="1" applyAlignment="1">
      <alignment vertical="center" wrapText="1"/>
    </xf>
    <xf numFmtId="49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justify" vertical="center" wrapText="1"/>
    </xf>
    <xf numFmtId="10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49" fontId="6" fillId="0" borderId="0" xfId="0" applyNumberFormat="1" applyFont="1" applyFill="1" applyAlignment="1">
      <alignment horizontal="left"/>
    </xf>
    <xf numFmtId="10" fontId="6" fillId="0" borderId="0" xfId="0" applyNumberFormat="1" applyFont="1" applyFill="1" applyAlignment="1">
      <alignment horizontal="left"/>
    </xf>
    <xf numFmtId="9" fontId="3" fillId="0" borderId="0" xfId="0" applyNumberFormat="1" applyFont="1"/>
    <xf numFmtId="0" fontId="1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right"/>
    </xf>
    <xf numFmtId="0" fontId="15" fillId="3" borderId="1" xfId="3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17" fillId="3" borderId="1" xfId="3" applyFont="1" applyFill="1" applyBorder="1" applyAlignment="1">
      <alignment horizontal="left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18" fillId="3" borderId="1" xfId="3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vertical="center" wrapText="1"/>
    </xf>
    <xf numFmtId="10" fontId="17" fillId="0" borderId="13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49" fontId="14" fillId="0" borderId="1" xfId="0" applyNumberFormat="1" applyFont="1" applyBorder="1" applyAlignment="1">
      <alignment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49" fontId="28" fillId="0" borderId="25" xfId="0" applyNumberFormat="1" applyFont="1" applyFill="1" applyBorder="1" applyAlignment="1">
      <alignment horizontal="right" vertical="center"/>
    </xf>
    <xf numFmtId="0" fontId="7" fillId="0" borderId="26" xfId="0" applyNumberFormat="1" applyFont="1" applyFill="1" applyBorder="1" applyAlignment="1">
      <alignment horizontal="center" vertical="center"/>
    </xf>
    <xf numFmtId="4" fontId="7" fillId="0" borderId="27" xfId="0" applyNumberFormat="1" applyFont="1" applyFill="1" applyBorder="1" applyAlignment="1">
      <alignment horizontal="right" vertical="center"/>
    </xf>
    <xf numFmtId="49" fontId="12" fillId="0" borderId="25" xfId="0" applyNumberFormat="1" applyFont="1" applyFill="1" applyBorder="1" applyAlignment="1">
      <alignment horizontal="right" vertical="center"/>
    </xf>
    <xf numFmtId="0" fontId="3" fillId="0" borderId="0" xfId="0" applyFont="1" applyBorder="1"/>
    <xf numFmtId="4" fontId="7" fillId="0" borderId="0" xfId="0" applyNumberFormat="1" applyFont="1" applyFill="1" applyBorder="1" applyAlignment="1">
      <alignment horizontal="right" vertical="center" wrapText="1"/>
    </xf>
    <xf numFmtId="49" fontId="28" fillId="0" borderId="25" xfId="0" applyNumberFormat="1" applyFont="1" applyFill="1" applyBorder="1" applyAlignment="1">
      <alignment horizontal="left" vertical="center"/>
    </xf>
    <xf numFmtId="0" fontId="6" fillId="0" borderId="26" xfId="0" applyNumberFormat="1" applyFont="1" applyFill="1" applyBorder="1" applyAlignment="1">
      <alignment horizontal="center" vertical="center"/>
    </xf>
    <xf numFmtId="4" fontId="6" fillId="0" borderId="27" xfId="0" applyNumberFormat="1" applyFont="1" applyFill="1" applyBorder="1" applyAlignment="1">
      <alignment horizontal="right" vertical="center"/>
    </xf>
    <xf numFmtId="49" fontId="14" fillId="0" borderId="1" xfId="0" applyNumberFormat="1" applyFont="1" applyFill="1" applyBorder="1" applyAlignment="1" applyProtection="1">
      <alignment horizontal="left" vertical="top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49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0" fontId="14" fillId="0" borderId="1" xfId="0" applyFont="1" applyFill="1" applyBorder="1" applyAlignment="1" applyProtection="1">
      <alignment horizontal="center" vertical="top"/>
    </xf>
    <xf numFmtId="4" fontId="14" fillId="0" borderId="0" xfId="0" applyNumberFormat="1" applyFont="1" applyAlignment="1">
      <alignment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/>
    </xf>
    <xf numFmtId="0" fontId="28" fillId="0" borderId="26" xfId="0" applyFont="1" applyFill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mruColors>
      <color rgb="FF99FFCC"/>
      <color rgb="FF99FF99"/>
      <color rgb="FFCCFF66"/>
      <color rgb="FF99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4" workbookViewId="0">
      <selection activeCell="K26" sqref="K26"/>
    </sheetView>
  </sheetViews>
  <sheetFormatPr defaultColWidth="9.140625" defaultRowHeight="15.75" x14ac:dyDescent="0.25"/>
  <cols>
    <col min="1" max="1" width="9.28515625" style="107" customWidth="1"/>
    <col min="2" max="2" width="86" style="106" customWidth="1"/>
    <col min="3" max="3" width="15.28515625" style="107" customWidth="1"/>
    <col min="4" max="4" width="16.7109375" style="106" hidden="1" customWidth="1"/>
    <col min="5" max="5" width="20" style="243" customWidth="1"/>
    <col min="6" max="6" width="21" style="243" customWidth="1"/>
    <col min="7" max="16384" width="9.140625" style="106"/>
  </cols>
  <sheetData>
    <row r="1" spans="1:6" ht="72.599999999999994" customHeight="1" x14ac:dyDescent="0.25">
      <c r="A1" s="246" t="s">
        <v>23</v>
      </c>
      <c r="B1" s="246" t="s">
        <v>24</v>
      </c>
      <c r="C1" s="246" t="s">
        <v>25</v>
      </c>
      <c r="D1" s="246" t="s">
        <v>156</v>
      </c>
      <c r="E1" s="245" t="s">
        <v>184</v>
      </c>
      <c r="F1" s="245"/>
    </row>
    <row r="2" spans="1:6" ht="67.900000000000006" customHeight="1" x14ac:dyDescent="0.25">
      <c r="A2" s="246"/>
      <c r="B2" s="246"/>
      <c r="C2" s="246"/>
      <c r="D2" s="246"/>
      <c r="E2" s="244" t="s">
        <v>185</v>
      </c>
      <c r="F2" s="244" t="s">
        <v>186</v>
      </c>
    </row>
    <row r="3" spans="1:6" ht="31.5" x14ac:dyDescent="0.25">
      <c r="A3" s="71">
        <v>1</v>
      </c>
      <c r="B3" s="72" t="str">
        <f>№1!A4</f>
        <v xml:space="preserve"> Рытье шурфа в немерзлом грунте для определения места повреждения кабельной линии</v>
      </c>
      <c r="C3" s="71" t="str">
        <f>№1!I6</f>
        <v>1 шурф</v>
      </c>
      <c r="D3" s="74">
        <f>№1!E18</f>
        <v>12446.13</v>
      </c>
      <c r="E3" s="105">
        <f>D3*1.038</f>
        <v>12919.08</v>
      </c>
      <c r="F3" s="105">
        <f>D3*1.0795</f>
        <v>13435.6</v>
      </c>
    </row>
    <row r="4" spans="1:6" ht="34.15" customHeight="1" x14ac:dyDescent="0.25">
      <c r="A4" s="71">
        <v>2</v>
      </c>
      <c r="B4" s="73" t="s">
        <v>54</v>
      </c>
      <c r="C4" s="71" t="str">
        <f>№2!I6</f>
        <v>1 шурф</v>
      </c>
      <c r="D4" s="74">
        <f>№2!E18</f>
        <v>16169.39</v>
      </c>
      <c r="E4" s="105">
        <f t="shared" ref="E4:E34" si="0">D4*1.038</f>
        <v>16783.830000000002</v>
      </c>
      <c r="F4" s="105">
        <f t="shared" ref="F4:F34" si="1">D4*1.0795</f>
        <v>17454.86</v>
      </c>
    </row>
    <row r="5" spans="1:6" ht="22.9" customHeight="1" x14ac:dyDescent="0.25">
      <c r="A5" s="71">
        <v>3</v>
      </c>
      <c r="B5" s="72" t="str">
        <f>№3!A4</f>
        <v>Разработка немерзлого грунта в траншее вручную</v>
      </c>
      <c r="C5" s="71" t="str">
        <f>№3!I6</f>
        <v>1 м3</v>
      </c>
      <c r="D5" s="74">
        <f>№3!E18</f>
        <v>6999.57</v>
      </c>
      <c r="E5" s="105">
        <f t="shared" si="0"/>
        <v>7265.55</v>
      </c>
      <c r="F5" s="105">
        <f t="shared" si="1"/>
        <v>7556.04</v>
      </c>
    </row>
    <row r="6" spans="1:6" ht="22.15" customHeight="1" x14ac:dyDescent="0.25">
      <c r="A6" s="71">
        <v>4</v>
      </c>
      <c r="B6" s="72" t="str">
        <f>№4!A4</f>
        <v>Разработка  немерзлого налипающего грунта в траншее вручную</v>
      </c>
      <c r="C6" s="71" t="str">
        <f>№4!I6</f>
        <v>1 м3</v>
      </c>
      <c r="D6" s="74">
        <f>№4!E18</f>
        <v>9093.73</v>
      </c>
      <c r="E6" s="105">
        <f t="shared" si="0"/>
        <v>9439.2900000000009</v>
      </c>
      <c r="F6" s="105">
        <f t="shared" si="1"/>
        <v>9816.68</v>
      </c>
    </row>
    <row r="7" spans="1:6" ht="25.9" customHeight="1" x14ac:dyDescent="0.25">
      <c r="A7" s="71">
        <v>5</v>
      </c>
      <c r="B7" s="72" t="str">
        <f>№5!A4</f>
        <v>Засыпка  немерзлого грунта дна траншеи разработанного вручную, с трамбованием</v>
      </c>
      <c r="C7" s="71" t="str">
        <f>№5!I6</f>
        <v>1 м3</v>
      </c>
      <c r="D7" s="74">
        <f>№5!E18</f>
        <v>2334.42</v>
      </c>
      <c r="E7" s="105">
        <f t="shared" si="0"/>
        <v>2423.13</v>
      </c>
      <c r="F7" s="105">
        <f t="shared" si="1"/>
        <v>2520.0100000000002</v>
      </c>
    </row>
    <row r="8" spans="1:6" ht="33" customHeight="1" x14ac:dyDescent="0.25">
      <c r="A8" s="71">
        <v>6</v>
      </c>
      <c r="B8" s="72" t="str">
        <f>№6!A4</f>
        <v>Засыпка  немерзлого  налипающего грунта дна траншеи разработанного вручную, с трамбованием</v>
      </c>
      <c r="C8" s="71" t="str">
        <f>№6!I6</f>
        <v>1 м3</v>
      </c>
      <c r="D8" s="74">
        <f>№6!E18</f>
        <v>3086.17</v>
      </c>
      <c r="E8" s="105">
        <f t="shared" si="0"/>
        <v>3203.44</v>
      </c>
      <c r="F8" s="105">
        <f t="shared" si="1"/>
        <v>3331.52</v>
      </c>
    </row>
    <row r="9" spans="1:6" ht="38.25" customHeight="1" x14ac:dyDescent="0.25">
      <c r="A9" s="71">
        <v>7</v>
      </c>
      <c r="B9" s="72" t="str">
        <f>№7!A4</f>
        <v>Разработка грунта в траншее экскаватором-планировщиком на шасси автомобильного типа, емкость ковша 0,6 м3</v>
      </c>
      <c r="C9" s="71" t="str">
        <f>№7!I6</f>
        <v>1 м3</v>
      </c>
      <c r="D9" s="74">
        <f>№7!E18</f>
        <v>485.13</v>
      </c>
      <c r="E9" s="105">
        <f t="shared" si="0"/>
        <v>503.56</v>
      </c>
      <c r="F9" s="105">
        <f t="shared" si="1"/>
        <v>523.70000000000005</v>
      </c>
    </row>
    <row r="10" spans="1:6" ht="40.5" customHeight="1" x14ac:dyDescent="0.25">
      <c r="A10" s="71">
        <v>8</v>
      </c>
      <c r="B10" s="72" t="str">
        <f>№8!A4</f>
        <v>Разработка грунта в траншее экскаватором-одноковшовым дизельным на пневмоколесном ходу, объем ковша 0,4 м3</v>
      </c>
      <c r="C10" s="71" t="str">
        <f>№8!I6</f>
        <v>1 м3</v>
      </c>
      <c r="D10" s="74">
        <f>№8!E18</f>
        <v>287.27999999999997</v>
      </c>
      <c r="E10" s="105">
        <f t="shared" si="0"/>
        <v>298.2</v>
      </c>
      <c r="F10" s="105">
        <f t="shared" si="1"/>
        <v>310.12</v>
      </c>
    </row>
    <row r="11" spans="1:6" ht="38.25" customHeight="1" x14ac:dyDescent="0.25">
      <c r="A11" s="71">
        <v>9</v>
      </c>
      <c r="B11" s="72" t="str">
        <f>№9!A4</f>
        <v>Разработка грунта в траншее экскаватором-одноковшовым дизельным на пневмоколесном ходу, объем ковша 0,5 м3</v>
      </c>
      <c r="C11" s="71" t="str">
        <f>№9!I6</f>
        <v>1 м3</v>
      </c>
      <c r="D11" s="74">
        <f>№9!E18</f>
        <v>306.27</v>
      </c>
      <c r="E11" s="105">
        <f t="shared" si="0"/>
        <v>317.91000000000003</v>
      </c>
      <c r="F11" s="105">
        <f t="shared" si="1"/>
        <v>330.62</v>
      </c>
    </row>
    <row r="12" spans="1:6" ht="41.25" customHeight="1" x14ac:dyDescent="0.25">
      <c r="A12" s="71">
        <v>10</v>
      </c>
      <c r="B12" s="72" t="str">
        <f>№10!A4</f>
        <v>Разработка грунта в траншее экскаватором-одноковшовым дизельным на пневмоколесном ходу, объем ковша 0,25 м3</v>
      </c>
      <c r="C12" s="71" t="str">
        <f>№10!I6</f>
        <v>1 м3</v>
      </c>
      <c r="D12" s="74">
        <f>№10!E18</f>
        <v>239.53</v>
      </c>
      <c r="E12" s="105">
        <f t="shared" si="0"/>
        <v>248.63</v>
      </c>
      <c r="F12" s="105">
        <f t="shared" si="1"/>
        <v>258.57</v>
      </c>
    </row>
    <row r="13" spans="1:6" ht="41.25" customHeight="1" x14ac:dyDescent="0.25">
      <c r="A13" s="71">
        <v>11</v>
      </c>
      <c r="B13" s="120" t="str">
        <f>№11!A4</f>
        <v>Засыпка траншеи грунтом экскаватором-планировщиком на шасси автомобильного типа, емкость ковша 0,6 м3</v>
      </c>
      <c r="C13" s="71" t="str">
        <f>№11!I6</f>
        <v>1 м3</v>
      </c>
      <c r="D13" s="74">
        <f>№11!E18</f>
        <v>89.82</v>
      </c>
      <c r="E13" s="105">
        <f t="shared" si="0"/>
        <v>93.23</v>
      </c>
      <c r="F13" s="105">
        <f t="shared" si="1"/>
        <v>96.96</v>
      </c>
    </row>
    <row r="14" spans="1:6" ht="41.25" customHeight="1" x14ac:dyDescent="0.25">
      <c r="A14" s="71">
        <v>12</v>
      </c>
      <c r="B14" s="120" t="str">
        <f>'№12 '!A4</f>
        <v>Засыпка траншеи грунтом экскаватором-одноковшовым дизельным на пневмоколесном ходу, объем ковша 0,4 м3</v>
      </c>
      <c r="C14" s="71" t="str">
        <f>'№12 '!I6</f>
        <v>1 м3</v>
      </c>
      <c r="D14" s="74">
        <f>'№12 '!E18</f>
        <v>53.18</v>
      </c>
      <c r="E14" s="105">
        <f t="shared" si="0"/>
        <v>55.2</v>
      </c>
      <c r="F14" s="105">
        <f t="shared" si="1"/>
        <v>57.41</v>
      </c>
    </row>
    <row r="15" spans="1:6" ht="45.75" customHeight="1" x14ac:dyDescent="0.25">
      <c r="A15" s="71">
        <v>13</v>
      </c>
      <c r="B15" s="120" t="str">
        <f>'№13 '!A4</f>
        <v>Засыпка траншеи грунтом экскаватором-одноковшовым дизельным на пневмоколесном ходу, объем ковша 0,5 м3</v>
      </c>
      <c r="C15" s="71" t="str">
        <f>'№13 '!I6</f>
        <v>1 м3</v>
      </c>
      <c r="D15" s="74">
        <f>'№13 '!E18</f>
        <v>56.7</v>
      </c>
      <c r="E15" s="105">
        <f t="shared" si="0"/>
        <v>58.85</v>
      </c>
      <c r="F15" s="105">
        <f t="shared" si="1"/>
        <v>61.21</v>
      </c>
    </row>
    <row r="16" spans="1:6" ht="45.75" customHeight="1" x14ac:dyDescent="0.25">
      <c r="A16" s="71">
        <v>14</v>
      </c>
      <c r="B16" s="120" t="str">
        <f>№14!A4</f>
        <v>Засыпка траншеи грунтом экскаватором-одноковшовым дизельным на пневмоколесном ходу, объем ковша 0,25 м3</v>
      </c>
      <c r="C16" s="71" t="str">
        <f>№14!I6</f>
        <v>1 м3</v>
      </c>
      <c r="D16" s="74">
        <f>№14!E18</f>
        <v>44.34</v>
      </c>
      <c r="E16" s="105">
        <f t="shared" si="0"/>
        <v>46.02</v>
      </c>
      <c r="F16" s="105">
        <f t="shared" si="1"/>
        <v>47.87</v>
      </c>
    </row>
    <row r="17" spans="1:6" ht="45.75" customHeight="1" x14ac:dyDescent="0.25">
      <c r="A17" s="122">
        <v>15</v>
      </c>
      <c r="B17" s="72" t="str">
        <f>№15!A4</f>
        <v>Разработка грунта налипающего в траншее экскаватором-планировщиком на шасси автомобильного типа, емкость ковша 0,6 м3</v>
      </c>
      <c r="C17" s="122" t="str">
        <f>№15!I6</f>
        <v>1 м3</v>
      </c>
      <c r="D17" s="74">
        <f>№15!E18</f>
        <v>633.36</v>
      </c>
      <c r="E17" s="105">
        <f t="shared" si="0"/>
        <v>657.43</v>
      </c>
      <c r="F17" s="105">
        <f t="shared" si="1"/>
        <v>683.71</v>
      </c>
    </row>
    <row r="18" spans="1:6" ht="45.75" customHeight="1" x14ac:dyDescent="0.25">
      <c r="A18" s="122">
        <v>16</v>
      </c>
      <c r="B18" s="72" t="str">
        <f>№16!A4</f>
        <v>Разработка налипающего грунта  в траншее экскаватором-одноковшовым дизельным на пневмоколесном ходу, объем ковша 0,4 м3</v>
      </c>
      <c r="C18" s="122" t="str">
        <f>№16!I6</f>
        <v>1 м3</v>
      </c>
      <c r="D18" s="74">
        <f>№16!E18</f>
        <v>375.06</v>
      </c>
      <c r="E18" s="105">
        <f t="shared" si="0"/>
        <v>389.31</v>
      </c>
      <c r="F18" s="105">
        <f t="shared" si="1"/>
        <v>404.88</v>
      </c>
    </row>
    <row r="19" spans="1:6" ht="45.75" customHeight="1" x14ac:dyDescent="0.25">
      <c r="A19" s="122">
        <v>17</v>
      </c>
      <c r="B19" s="120" t="str">
        <f>№17!A4</f>
        <v>Разработка налипающего  грунта в траншее экскаватором-одноковшовым дизельным на пневмоколесном ходу, объем ковша 0,5 м3</v>
      </c>
      <c r="C19" s="122" t="str">
        <f>№17!I6</f>
        <v>1 м3</v>
      </c>
      <c r="D19" s="74">
        <f>№17!E18</f>
        <v>399.85</v>
      </c>
      <c r="E19" s="105">
        <f t="shared" si="0"/>
        <v>415.04</v>
      </c>
      <c r="F19" s="105">
        <f t="shared" si="1"/>
        <v>431.64</v>
      </c>
    </row>
    <row r="20" spans="1:6" ht="54.75" customHeight="1" x14ac:dyDescent="0.25">
      <c r="A20" s="122">
        <v>18</v>
      </c>
      <c r="B20" s="120" t="str">
        <f>'№18 '!A4</f>
        <v>Разработка налипающего грунта в траншее экскаватором-одноковшовым дизельным на пневмоколесном ходу, объем ковша 0,25 м3</v>
      </c>
      <c r="C20" s="122" t="str">
        <f>'№18 '!I6</f>
        <v>1 м3</v>
      </c>
      <c r="D20" s="74">
        <f>'№18 '!E18</f>
        <v>312.70999999999998</v>
      </c>
      <c r="E20" s="105">
        <f t="shared" si="0"/>
        <v>324.58999999999997</v>
      </c>
      <c r="F20" s="105">
        <f t="shared" si="1"/>
        <v>337.57</v>
      </c>
    </row>
    <row r="21" spans="1:6" ht="54.75" customHeight="1" x14ac:dyDescent="0.25">
      <c r="A21" s="122">
        <v>19</v>
      </c>
      <c r="B21" s="120" t="str">
        <f>№19!A4</f>
        <v>Засыпка траншеи налипающим грунтом экскаватором-планировщиком на шасси автомобильного типа, емкость ковша 0,6 м3</v>
      </c>
      <c r="C21" s="122" t="str">
        <f>№19!I6</f>
        <v>1 м3</v>
      </c>
      <c r="D21" s="74">
        <f>№19!E18</f>
        <v>44.93</v>
      </c>
      <c r="E21" s="105">
        <f t="shared" si="0"/>
        <v>46.64</v>
      </c>
      <c r="F21" s="105">
        <f t="shared" si="1"/>
        <v>48.5</v>
      </c>
    </row>
    <row r="22" spans="1:6" ht="54.75" customHeight="1" x14ac:dyDescent="0.25">
      <c r="A22" s="122">
        <v>20</v>
      </c>
      <c r="B22" s="120" t="str">
        <f>№20!A4</f>
        <v>Засыпка траншеи налипающим грунтом экскаватором-одноковшовым дизельным на пневмоколесном ходу, объем ковша 0,4 м3</v>
      </c>
      <c r="C22" s="122" t="str">
        <f>№20!I6</f>
        <v>1 м3</v>
      </c>
      <c r="D22" s="74">
        <f>№20!E18</f>
        <v>26.61</v>
      </c>
      <c r="E22" s="105">
        <f t="shared" si="0"/>
        <v>27.62</v>
      </c>
      <c r="F22" s="105">
        <f t="shared" si="1"/>
        <v>28.73</v>
      </c>
    </row>
    <row r="23" spans="1:6" ht="42" customHeight="1" x14ac:dyDescent="0.25">
      <c r="A23" s="71">
        <v>21</v>
      </c>
      <c r="B23" s="120" t="str">
        <f>№21!A4</f>
        <v>Засыпка траншеи налипающим грунтом экскаватором-одноковшовым дизельным на пневмоколесном ходу, объем ковша 0,5 м3</v>
      </c>
      <c r="C23" s="71" t="str">
        <f>№21!I6</f>
        <v>1 м3</v>
      </c>
      <c r="D23" s="74">
        <f>№21!E18</f>
        <v>28.36</v>
      </c>
      <c r="E23" s="105">
        <f t="shared" si="0"/>
        <v>29.44</v>
      </c>
      <c r="F23" s="105">
        <f t="shared" si="1"/>
        <v>30.61</v>
      </c>
    </row>
    <row r="24" spans="1:6" ht="31.5" x14ac:dyDescent="0.25">
      <c r="A24" s="71">
        <v>22</v>
      </c>
      <c r="B24" s="120" t="str">
        <f>№22!A4</f>
        <v>Засыпка траншеи налипающим грунтом экскаватором-одноковшовым дизельным на пневмоколесном ходу, объем ковша 0,25 м3</v>
      </c>
      <c r="C24" s="71" t="str">
        <f>№22!I6</f>
        <v>1 м3</v>
      </c>
      <c r="D24" s="74">
        <f>№22!E18</f>
        <v>22.18</v>
      </c>
      <c r="E24" s="105">
        <f t="shared" si="0"/>
        <v>23.02</v>
      </c>
      <c r="F24" s="105">
        <f t="shared" si="1"/>
        <v>23.94</v>
      </c>
    </row>
    <row r="25" spans="1:6" ht="36.6" customHeight="1" x14ac:dyDescent="0.25">
      <c r="A25" s="71">
        <v>23</v>
      </c>
      <c r="B25" s="72" t="str">
        <f>№23!A4</f>
        <v xml:space="preserve">Полный объем работ на определение места повреждения силовых кабельных линий напряжением до 1 кВ включительно </v>
      </c>
      <c r="C25" s="71" t="str">
        <f>№23!I6</f>
        <v>1 повреждение</v>
      </c>
      <c r="D25" s="74">
        <f>№23!E19</f>
        <v>11502.4</v>
      </c>
      <c r="E25" s="105">
        <f t="shared" si="0"/>
        <v>11939.49</v>
      </c>
      <c r="F25" s="105">
        <f t="shared" si="1"/>
        <v>12416.84</v>
      </c>
    </row>
    <row r="26" spans="1:6" ht="48.75" customHeight="1" x14ac:dyDescent="0.25">
      <c r="A26" s="71">
        <v>24</v>
      </c>
      <c r="B26" s="123" t="str">
        <f>№24!A4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26" s="71" t="str">
        <f>№24!I6</f>
        <v>1 повреждение</v>
      </c>
      <c r="D26" s="105">
        <f>№24!E19</f>
        <v>17528.05</v>
      </c>
      <c r="E26" s="105">
        <f t="shared" si="0"/>
        <v>18194.12</v>
      </c>
      <c r="F26" s="105">
        <f t="shared" si="1"/>
        <v>18921.53</v>
      </c>
    </row>
    <row r="27" spans="1:6" ht="51.75" customHeight="1" x14ac:dyDescent="0.25">
      <c r="A27" s="71">
        <v>25</v>
      </c>
      <c r="B27" s="123" t="str">
        <f>№25!A4</f>
        <v xml:space="preserve">Полный объем работ на определение места повреждения силовых кабельных линий напряжением 6-20 кВ </v>
      </c>
      <c r="C27" s="122" t="str">
        <f>№25!I6</f>
        <v>1 повреждение</v>
      </c>
      <c r="D27" s="105">
        <f>№25!E19</f>
        <v>14795.79</v>
      </c>
      <c r="E27" s="105">
        <f t="shared" si="0"/>
        <v>15358.03</v>
      </c>
      <c r="F27" s="105">
        <f t="shared" si="1"/>
        <v>15972.06</v>
      </c>
    </row>
    <row r="28" spans="1:6" ht="34.5" customHeight="1" x14ac:dyDescent="0.25">
      <c r="A28" s="71">
        <v>26</v>
      </c>
      <c r="B28" s="123" t="str">
        <f>№26!A4</f>
        <v xml:space="preserve">Полный объем работ на определение места повреждения силовых кабельных линий напряжением 6-20 кВ в условиях города </v>
      </c>
      <c r="C28" s="122" t="str">
        <f>№26!I6</f>
        <v>1 повреждение</v>
      </c>
      <c r="D28" s="105">
        <f>№26!E19</f>
        <v>23348.12</v>
      </c>
      <c r="E28" s="105">
        <f t="shared" si="0"/>
        <v>24235.35</v>
      </c>
      <c r="F28" s="105">
        <f t="shared" si="1"/>
        <v>25204.3</v>
      </c>
    </row>
    <row r="29" spans="1:6" ht="31.5" x14ac:dyDescent="0.25">
      <c r="A29" s="71">
        <v>27</v>
      </c>
      <c r="B29" s="123" t="str">
        <f>№27!A4</f>
        <v xml:space="preserve">Полный объем работ на определение места повреждения силовых кабельных линий напряжением 35-110 кВ </v>
      </c>
      <c r="C29" s="122" t="str">
        <f>№27!I6</f>
        <v>1 повреждение</v>
      </c>
      <c r="D29" s="105">
        <f>№27!E19</f>
        <v>16572.240000000002</v>
      </c>
      <c r="E29" s="105">
        <f t="shared" si="0"/>
        <v>17201.990000000002</v>
      </c>
      <c r="F29" s="105">
        <f t="shared" si="1"/>
        <v>17889.73</v>
      </c>
    </row>
    <row r="30" spans="1:6" ht="45.75" customHeight="1" x14ac:dyDescent="0.25">
      <c r="A30" s="71">
        <v>28</v>
      </c>
      <c r="B30" s="123" t="str">
        <f>№28!A4</f>
        <v xml:space="preserve">Полный объем работ на определение места повреждения силовых кабельных линий напряжением 35-110 кВ в условиях города </v>
      </c>
      <c r="C30" s="122" t="str">
        <f>№28!I6</f>
        <v>1 повреждение</v>
      </c>
      <c r="D30" s="105">
        <f>№28!E19</f>
        <v>25805.4</v>
      </c>
      <c r="E30" s="105">
        <f t="shared" si="0"/>
        <v>26786.01</v>
      </c>
      <c r="F30" s="105">
        <f t="shared" si="1"/>
        <v>27856.93</v>
      </c>
    </row>
    <row r="31" spans="1:6" ht="31.5" x14ac:dyDescent="0.25">
      <c r="A31" s="71">
        <v>29</v>
      </c>
      <c r="B31" s="123" t="str">
        <f>№29!A4</f>
        <v>Полный объем работ по испытаниям силовых кабельных линий напряжением до 1 кВ включительно при капитальном ремонте</v>
      </c>
      <c r="C31" s="122" t="str">
        <f>№29!I6</f>
        <v>1 кабель</v>
      </c>
      <c r="D31" s="105">
        <f>№29!E19</f>
        <v>7078.84</v>
      </c>
      <c r="E31" s="105">
        <f t="shared" si="0"/>
        <v>7347.84</v>
      </c>
      <c r="F31" s="105">
        <f t="shared" si="1"/>
        <v>7641.61</v>
      </c>
    </row>
    <row r="32" spans="1:6" ht="31.5" x14ac:dyDescent="0.25">
      <c r="A32" s="71">
        <v>30</v>
      </c>
      <c r="B32" s="123" t="str">
        <f>№30!A4</f>
        <v>Полный объем работ по испытаниям силовых кабельных линий напряжением 6-20 кВ включительно при капитальном ремонте</v>
      </c>
      <c r="C32" s="122" t="str">
        <f>№30!I6</f>
        <v>1 кабель</v>
      </c>
      <c r="D32" s="105">
        <f>№30!E19</f>
        <v>7519.4</v>
      </c>
      <c r="E32" s="105">
        <f t="shared" si="0"/>
        <v>7805.14</v>
      </c>
      <c r="F32" s="105">
        <f t="shared" si="1"/>
        <v>8117.19</v>
      </c>
    </row>
    <row r="33" spans="1:6" ht="31.5" x14ac:dyDescent="0.25">
      <c r="A33" s="71">
        <v>31</v>
      </c>
      <c r="B33" s="123" t="str">
        <f>№31!A4</f>
        <v>Полный объем работ по испытаниям силовых кабельных линий напряжением 35-110 кВ включительно при капитальном ремонте</v>
      </c>
      <c r="C33" s="122" t="str">
        <f>№31!I6</f>
        <v>1 кабель</v>
      </c>
      <c r="D33" s="105">
        <f>№31!E19</f>
        <v>10356.66</v>
      </c>
      <c r="E33" s="105">
        <f t="shared" si="0"/>
        <v>10750.21</v>
      </c>
      <c r="F33" s="105">
        <f t="shared" si="1"/>
        <v>11180.01</v>
      </c>
    </row>
    <row r="34" spans="1:6" ht="22.9" customHeight="1" x14ac:dyDescent="0.25">
      <c r="A34" s="71">
        <v>32</v>
      </c>
      <c r="B34" s="222" t="str">
        <f>№32!A4</f>
        <v xml:space="preserve">Снятие (установка) железобетонных плит перекрытий кабельных каналов </v>
      </c>
      <c r="C34" s="122" t="str">
        <f>№32!H6</f>
        <v>1 плита</v>
      </c>
      <c r="D34" s="105">
        <f>№32!D13</f>
        <v>200.46</v>
      </c>
      <c r="E34" s="105">
        <f t="shared" si="0"/>
        <v>208.08</v>
      </c>
      <c r="F34" s="105">
        <f t="shared" si="1"/>
        <v>216.4</v>
      </c>
    </row>
  </sheetData>
  <mergeCells count="5">
    <mergeCell ref="E1:F1"/>
    <mergeCell ref="A1:A2"/>
    <mergeCell ref="B1:B2"/>
    <mergeCell ref="C1:C2"/>
    <mergeCell ref="D1:D2"/>
  </mergeCells>
  <pageMargins left="0.3" right="0.24" top="0.75" bottom="0.75" header="0.3" footer="0.3"/>
  <pageSetup paperSize="256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4" zoomScale="80" zoomScaleNormal="80" workbookViewId="0">
      <selection activeCell="E10" sqref="E10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13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22"/>
      <c r="D3" s="2"/>
    </row>
    <row r="4" spans="1:10" x14ac:dyDescent="0.25">
      <c r="A4" s="256" t="s">
        <v>51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5.75" customHeight="1" x14ac:dyDescent="0.2">
      <c r="A5" s="251" t="s">
        <v>55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26</v>
      </c>
      <c r="J6" s="253"/>
    </row>
    <row r="7" spans="1:10" ht="39.75" customHeight="1" x14ac:dyDescent="0.25">
      <c r="A7" s="257" t="s">
        <v>1</v>
      </c>
      <c r="B7" s="259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58"/>
      <c r="B8" s="260"/>
      <c r="C8" s="264"/>
      <c r="D8" s="262"/>
      <c r="E8" s="248"/>
      <c r="F8" s="43" t="s">
        <v>28</v>
      </c>
      <c r="G8" s="43" t="s">
        <v>49</v>
      </c>
      <c r="H8" s="43" t="s">
        <v>52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35" t="s">
        <v>4</v>
      </c>
      <c r="B9" s="4" t="s">
        <v>41</v>
      </c>
      <c r="C9" s="4"/>
      <c r="D9" s="27"/>
      <c r="E9" s="28">
        <f>E10+E11+E12+E13</f>
        <v>4910.1000000000004</v>
      </c>
      <c r="F9" s="46" t="s">
        <v>48</v>
      </c>
      <c r="G9" s="47" t="s">
        <v>5</v>
      </c>
      <c r="H9" s="48">
        <f>H10+H11+H12+H13</f>
        <v>9.36</v>
      </c>
      <c r="I9" s="49"/>
      <c r="J9" s="50"/>
    </row>
    <row r="10" spans="1:10" s="3" customFormat="1" x14ac:dyDescent="0.2">
      <c r="A10" s="36" t="s">
        <v>42</v>
      </c>
      <c r="B10" s="29" t="s">
        <v>38</v>
      </c>
      <c r="C10" s="26"/>
      <c r="D10" s="27"/>
      <c r="E10" s="30">
        <f>H10*I10</f>
        <v>1121.49</v>
      </c>
      <c r="F10" s="51" t="s">
        <v>30</v>
      </c>
      <c r="G10" s="52" t="s">
        <v>5</v>
      </c>
      <c r="H10" s="53">
        <v>2.34</v>
      </c>
      <c r="I10" s="131">
        <f>Лист1!I2</f>
        <v>479.27</v>
      </c>
      <c r="J10" s="55" t="s">
        <v>34</v>
      </c>
    </row>
    <row r="11" spans="1:10" s="3" customFormat="1" x14ac:dyDescent="0.2">
      <c r="A11" s="36" t="s">
        <v>43</v>
      </c>
      <c r="B11" s="29" t="s">
        <v>39</v>
      </c>
      <c r="C11" s="26"/>
      <c r="D11" s="27"/>
      <c r="E11" s="30">
        <f>H11*I11</f>
        <v>1262.8699999999999</v>
      </c>
      <c r="F11" s="51" t="s">
        <v>29</v>
      </c>
      <c r="G11" s="52" t="s">
        <v>5</v>
      </c>
      <c r="H11" s="53">
        <v>2.34</v>
      </c>
      <c r="I11" s="131">
        <f>Лист1!I3</f>
        <v>539.69000000000005</v>
      </c>
      <c r="J11" s="55" t="s">
        <v>27</v>
      </c>
    </row>
    <row r="12" spans="1:10" s="3" customFormat="1" ht="25.5" x14ac:dyDescent="0.2">
      <c r="A12" s="36" t="s">
        <v>44</v>
      </c>
      <c r="B12" s="29" t="s">
        <v>40</v>
      </c>
      <c r="C12" s="26"/>
      <c r="D12" s="27"/>
      <c r="E12" s="30">
        <f>H12*I12</f>
        <v>1262.8699999999999</v>
      </c>
      <c r="F12" s="51" t="s">
        <v>31</v>
      </c>
      <c r="G12" s="52" t="s">
        <v>5</v>
      </c>
      <c r="H12" s="53">
        <v>2.34</v>
      </c>
      <c r="I12" s="131">
        <f>Лист1!I3</f>
        <v>539.69000000000005</v>
      </c>
      <c r="J12" s="55" t="s">
        <v>27</v>
      </c>
    </row>
    <row r="13" spans="1:10" s="3" customFormat="1" x14ac:dyDescent="0.2">
      <c r="A13" s="36" t="s">
        <v>45</v>
      </c>
      <c r="B13" s="29" t="s">
        <v>37</v>
      </c>
      <c r="C13" s="26"/>
      <c r="D13" s="27"/>
      <c r="E13" s="30">
        <f>H13*I13</f>
        <v>1262.8699999999999</v>
      </c>
      <c r="F13" s="51" t="s">
        <v>29</v>
      </c>
      <c r="G13" s="52" t="s">
        <v>5</v>
      </c>
      <c r="H13" s="53">
        <v>2.34</v>
      </c>
      <c r="I13" s="131">
        <f>Лист1!I3</f>
        <v>539.69000000000005</v>
      </c>
      <c r="J13" s="55" t="s">
        <v>27</v>
      </c>
    </row>
    <row r="14" spans="1:10" s="3" customFormat="1" ht="33.75" x14ac:dyDescent="0.2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4271.79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1300.2</v>
      </c>
      <c r="F15" s="57"/>
      <c r="G15" s="58"/>
      <c r="H15" s="59"/>
      <c r="I15" s="60"/>
      <c r="J15" s="61"/>
    </row>
    <row r="16" spans="1:10" ht="30" x14ac:dyDescent="0.25">
      <c r="A16" s="37" t="s">
        <v>9</v>
      </c>
      <c r="B16" s="21" t="s">
        <v>33</v>
      </c>
      <c r="C16" s="33"/>
      <c r="D16" s="6"/>
      <c r="E16" s="20">
        <f>H16*I16</f>
        <v>1300.2</v>
      </c>
      <c r="F16" s="62" t="s">
        <v>33</v>
      </c>
      <c r="G16" s="63" t="s">
        <v>10</v>
      </c>
      <c r="H16" s="64">
        <v>2.34</v>
      </c>
      <c r="I16" s="103">
        <f>Лист1!I7</f>
        <v>555.64</v>
      </c>
      <c r="J16" s="65" t="s">
        <v>32</v>
      </c>
    </row>
    <row r="17" spans="1:10" s="3" customFormat="1" ht="33.75" x14ac:dyDescent="0.2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1964.04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38"/>
      <c r="B18" s="39" t="s">
        <v>12</v>
      </c>
      <c r="C18" s="40"/>
      <c r="D18" s="41"/>
      <c r="E18" s="42">
        <f>E9+E14+E15+E17</f>
        <v>12446.13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5"/>
      <c r="C20" s="24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3" spans="1:10" x14ac:dyDescent="0.25">
      <c r="E23" s="17"/>
    </row>
    <row r="24" spans="1:10" x14ac:dyDescent="0.25">
      <c r="B24" s="2" t="s">
        <v>172</v>
      </c>
      <c r="E24" s="17"/>
    </row>
  </sheetData>
  <mergeCells count="13">
    <mergeCell ref="E7:E8"/>
    <mergeCell ref="F7:J7"/>
    <mergeCell ref="H1:J1"/>
    <mergeCell ref="G6:H6"/>
    <mergeCell ref="I6:J6"/>
    <mergeCell ref="A2:J2"/>
    <mergeCell ref="A5:J5"/>
    <mergeCell ref="A4:J4"/>
    <mergeCell ref="A7:A8"/>
    <mergeCell ref="B7:B8"/>
    <mergeCell ref="D7:D8"/>
    <mergeCell ref="C7:C8"/>
    <mergeCell ref="A3:B3"/>
  </mergeCells>
  <pageMargins left="0.7" right="0.7" top="0.75" bottom="0.75" header="0.3" footer="0.3"/>
  <pageSetup paperSize="9" scale="6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22"/>
      <c r="D3" s="2"/>
    </row>
    <row r="4" spans="1:10" x14ac:dyDescent="0.25">
      <c r="A4" s="256" t="s">
        <v>54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0.5" customHeight="1" x14ac:dyDescent="0.2">
      <c r="A5" s="251" t="s">
        <v>55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26</v>
      </c>
      <c r="J6" s="253"/>
    </row>
    <row r="7" spans="1:10" ht="39.75" customHeight="1" x14ac:dyDescent="0.25">
      <c r="A7" s="257" t="s">
        <v>1</v>
      </c>
      <c r="B7" s="259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58"/>
      <c r="B8" s="260"/>
      <c r="C8" s="264"/>
      <c r="D8" s="262"/>
      <c r="E8" s="248"/>
      <c r="F8" s="43" t="s">
        <v>28</v>
      </c>
      <c r="G8" s="43" t="s">
        <v>49</v>
      </c>
      <c r="H8" s="43" t="s">
        <v>53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35" t="s">
        <v>4</v>
      </c>
      <c r="B9" s="4" t="s">
        <v>41</v>
      </c>
      <c r="C9" s="4"/>
      <c r="D9" s="27"/>
      <c r="E9" s="28">
        <f>E10+E11+E12+E13</f>
        <v>6378.96</v>
      </c>
      <c r="F9" s="46" t="s">
        <v>48</v>
      </c>
      <c r="G9" s="47" t="s">
        <v>5</v>
      </c>
      <c r="H9" s="48">
        <f>H10+H11+H12+H13</f>
        <v>12.16</v>
      </c>
      <c r="I9" s="49"/>
      <c r="J9" s="50"/>
    </row>
    <row r="10" spans="1:10" s="3" customFormat="1" x14ac:dyDescent="0.2">
      <c r="A10" s="36" t="s">
        <v>42</v>
      </c>
      <c r="B10" s="29" t="s">
        <v>38</v>
      </c>
      <c r="C10" s="26"/>
      <c r="D10" s="27"/>
      <c r="E10" s="30">
        <f>H10*I10</f>
        <v>1456.98</v>
      </c>
      <c r="F10" s="51" t="s">
        <v>30</v>
      </c>
      <c r="G10" s="52" t="s">
        <v>5</v>
      </c>
      <c r="H10" s="53">
        <v>3.04</v>
      </c>
      <c r="I10" s="131">
        <f>Лист1!I2</f>
        <v>479.27</v>
      </c>
      <c r="J10" s="55" t="s">
        <v>34</v>
      </c>
    </row>
    <row r="11" spans="1:10" s="3" customFormat="1" x14ac:dyDescent="0.2">
      <c r="A11" s="36" t="s">
        <v>43</v>
      </c>
      <c r="B11" s="29" t="s">
        <v>39</v>
      </c>
      <c r="C11" s="26"/>
      <c r="D11" s="27"/>
      <c r="E11" s="30">
        <f>H11*I11</f>
        <v>1640.66</v>
      </c>
      <c r="F11" s="51" t="s">
        <v>29</v>
      </c>
      <c r="G11" s="52" t="s">
        <v>5</v>
      </c>
      <c r="H11" s="53">
        <v>3.04</v>
      </c>
      <c r="I11" s="131">
        <f>Лист1!I3</f>
        <v>539.69000000000005</v>
      </c>
      <c r="J11" s="55" t="s">
        <v>27</v>
      </c>
    </row>
    <row r="12" spans="1:10" s="3" customFormat="1" ht="25.5" x14ac:dyDescent="0.2">
      <c r="A12" s="36" t="s">
        <v>44</v>
      </c>
      <c r="B12" s="29" t="s">
        <v>40</v>
      </c>
      <c r="C12" s="26"/>
      <c r="D12" s="27"/>
      <c r="E12" s="30">
        <f>H12*I12</f>
        <v>1640.66</v>
      </c>
      <c r="F12" s="51" t="s">
        <v>31</v>
      </c>
      <c r="G12" s="52" t="s">
        <v>5</v>
      </c>
      <c r="H12" s="53">
        <v>3.04</v>
      </c>
      <c r="I12" s="131">
        <f>Лист1!I3</f>
        <v>539.69000000000005</v>
      </c>
      <c r="J12" s="55" t="s">
        <v>27</v>
      </c>
    </row>
    <row r="13" spans="1:10" s="3" customFormat="1" x14ac:dyDescent="0.2">
      <c r="A13" s="36" t="s">
        <v>45</v>
      </c>
      <c r="B13" s="29" t="s">
        <v>37</v>
      </c>
      <c r="C13" s="26"/>
      <c r="D13" s="27"/>
      <c r="E13" s="30">
        <f>H13*I13</f>
        <v>1640.66</v>
      </c>
      <c r="F13" s="51" t="s">
        <v>29</v>
      </c>
      <c r="G13" s="52" t="s">
        <v>5</v>
      </c>
      <c r="H13" s="53">
        <v>3.04</v>
      </c>
      <c r="I13" s="131">
        <f>Лист1!I3</f>
        <v>539.69000000000005</v>
      </c>
      <c r="J13" s="55" t="s">
        <v>27</v>
      </c>
    </row>
    <row r="14" spans="1:10" s="3" customFormat="1" ht="33.75" x14ac:dyDescent="0.2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5549.7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1689.15</v>
      </c>
      <c r="F15" s="57"/>
      <c r="G15" s="58"/>
      <c r="H15" s="59"/>
      <c r="I15" s="60"/>
      <c r="J15" s="61"/>
    </row>
    <row r="16" spans="1:10" ht="30" x14ac:dyDescent="0.25">
      <c r="A16" s="37" t="s">
        <v>9</v>
      </c>
      <c r="B16" s="21" t="s">
        <v>33</v>
      </c>
      <c r="C16" s="33"/>
      <c r="D16" s="6"/>
      <c r="E16" s="20">
        <f>H16*I16</f>
        <v>1689.15</v>
      </c>
      <c r="F16" s="62" t="s">
        <v>33</v>
      </c>
      <c r="G16" s="63" t="s">
        <v>10</v>
      </c>
      <c r="H16" s="53">
        <v>3.04</v>
      </c>
      <c r="I16" s="103">
        <f>Лист1!I7</f>
        <v>555.64</v>
      </c>
      <c r="J16" s="65" t="s">
        <v>32</v>
      </c>
    </row>
    <row r="17" spans="1:10" s="3" customFormat="1" ht="33.75" x14ac:dyDescent="0.2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2551.58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38"/>
      <c r="B18" s="39" t="s">
        <v>12</v>
      </c>
      <c r="C18" s="40"/>
      <c r="D18" s="41"/>
      <c r="E18" s="42">
        <f>E9+E14+E15+E17</f>
        <v>16169.39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23"/>
      <c r="C20" s="24"/>
      <c r="F20" s="14"/>
    </row>
    <row r="21" spans="1:10" ht="18" customHeight="1" x14ac:dyDescent="0.25">
      <c r="B21" s="25"/>
      <c r="C21" s="2"/>
      <c r="D21" s="2"/>
    </row>
    <row r="22" spans="1:10" x14ac:dyDescent="0.25">
      <c r="B22" s="2" t="s">
        <v>171</v>
      </c>
    </row>
    <row r="23" spans="1:10" x14ac:dyDescent="0.25">
      <c r="E23" s="17"/>
    </row>
    <row r="24" spans="1:10" x14ac:dyDescent="0.25">
      <c r="B24" s="2" t="s">
        <v>172</v>
      </c>
      <c r="E24" s="17"/>
    </row>
  </sheetData>
  <mergeCells count="13"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7" zoomScale="80" zoomScaleNormal="80" workbookViewId="0">
      <selection activeCell="C9" sqref="C9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15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22"/>
      <c r="D3" s="2"/>
    </row>
    <row r="4" spans="1:10" x14ac:dyDescent="0.25">
      <c r="A4" s="256" t="s">
        <v>56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15.75" x14ac:dyDescent="0.2">
      <c r="A5" s="251" t="s">
        <v>60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57" t="s">
        <v>1</v>
      </c>
      <c r="B7" s="259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58"/>
      <c r="B8" s="260"/>
      <c r="C8" s="264"/>
      <c r="D8" s="262"/>
      <c r="E8" s="248"/>
      <c r="F8" s="43" t="s">
        <v>28</v>
      </c>
      <c r="G8" s="43" t="s">
        <v>49</v>
      </c>
      <c r="H8" s="43" t="s">
        <v>59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35" t="s">
        <v>4</v>
      </c>
      <c r="B9" s="4" t="s">
        <v>41</v>
      </c>
      <c r="C9" s="4"/>
      <c r="D9" s="27"/>
      <c r="E9" s="28">
        <f>E10+E11+E12+E13</f>
        <v>2486.2600000000002</v>
      </c>
      <c r="F9" s="46" t="s">
        <v>58</v>
      </c>
      <c r="G9" s="47" t="s">
        <v>5</v>
      </c>
      <c r="H9" s="48">
        <f>H10+H11+H12+H13</f>
        <v>4.88</v>
      </c>
      <c r="I9" s="49"/>
      <c r="J9" s="50"/>
    </row>
    <row r="10" spans="1:10" s="3" customFormat="1" x14ac:dyDescent="0.2">
      <c r="A10" s="36" t="s">
        <v>42</v>
      </c>
      <c r="B10" s="29" t="s">
        <v>38</v>
      </c>
      <c r="C10" s="26"/>
      <c r="D10" s="27"/>
      <c r="E10" s="30">
        <f>H10*I10</f>
        <v>1169.42</v>
      </c>
      <c r="F10" s="51" t="s">
        <v>30</v>
      </c>
      <c r="G10" s="52" t="s">
        <v>5</v>
      </c>
      <c r="H10" s="53">
        <v>2.44</v>
      </c>
      <c r="I10" s="131">
        <f>Лист1!I2</f>
        <v>479.27</v>
      </c>
      <c r="J10" s="55" t="s">
        <v>34</v>
      </c>
    </row>
    <row r="11" spans="1:10" s="3" customFormat="1" x14ac:dyDescent="0.2">
      <c r="A11" s="36" t="s">
        <v>43</v>
      </c>
      <c r="B11" s="29" t="s">
        <v>39</v>
      </c>
      <c r="C11" s="26"/>
      <c r="D11" s="27"/>
      <c r="E11" s="30">
        <f>H11*I11</f>
        <v>1316.84</v>
      </c>
      <c r="F11" s="51" t="s">
        <v>29</v>
      </c>
      <c r="G11" s="52" t="s">
        <v>5</v>
      </c>
      <c r="H11" s="53">
        <v>2.44</v>
      </c>
      <c r="I11" s="131">
        <f>Лист1!I3</f>
        <v>539.69000000000005</v>
      </c>
      <c r="J11" s="55" t="s">
        <v>27</v>
      </c>
    </row>
    <row r="12" spans="1:10" s="3" customFormat="1" x14ac:dyDescent="0.2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2163.0500000000002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1355.76</v>
      </c>
      <c r="F15" s="57"/>
      <c r="G15" s="58"/>
      <c r="H15" s="59"/>
      <c r="I15" s="60"/>
      <c r="J15" s="61"/>
    </row>
    <row r="16" spans="1:10" ht="30" x14ac:dyDescent="0.25">
      <c r="A16" s="37" t="s">
        <v>9</v>
      </c>
      <c r="B16" s="21" t="s">
        <v>33</v>
      </c>
      <c r="C16" s="33"/>
      <c r="D16" s="6"/>
      <c r="E16" s="20">
        <f>H16*I16</f>
        <v>1355.76</v>
      </c>
      <c r="F16" s="62" t="s">
        <v>33</v>
      </c>
      <c r="G16" s="63" t="s">
        <v>10</v>
      </c>
      <c r="H16" s="64">
        <v>2.44</v>
      </c>
      <c r="I16" s="103">
        <f>Лист1!I7</f>
        <v>555.64</v>
      </c>
      <c r="J16" s="65" t="s">
        <v>32</v>
      </c>
    </row>
    <row r="17" spans="1:10" s="3" customFormat="1" ht="33.75" x14ac:dyDescent="0.2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994.5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38"/>
      <c r="B18" s="39" t="s">
        <v>12</v>
      </c>
      <c r="C18" s="40"/>
      <c r="D18" s="41"/>
      <c r="E18" s="42">
        <f>E9+E14+E15+E17</f>
        <v>6999.57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  <c r="E23" s="17"/>
    </row>
    <row r="24" spans="1:10" x14ac:dyDescent="0.25">
      <c r="E24" s="17"/>
    </row>
    <row r="25" spans="1:10" x14ac:dyDescent="0.25">
      <c r="B25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7" zoomScale="80" zoomScaleNormal="80" workbookViewId="0">
      <selection activeCell="C9" sqref="C9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20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22"/>
      <c r="D3" s="2"/>
    </row>
    <row r="4" spans="1:10" x14ac:dyDescent="0.25">
      <c r="A4" s="256" t="s">
        <v>61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15.75" x14ac:dyDescent="0.2">
      <c r="A5" s="251" t="s">
        <v>60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57" t="s">
        <v>1</v>
      </c>
      <c r="B7" s="259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58"/>
      <c r="B8" s="260"/>
      <c r="C8" s="264"/>
      <c r="D8" s="262"/>
      <c r="E8" s="248"/>
      <c r="F8" s="43" t="s">
        <v>28</v>
      </c>
      <c r="G8" s="43" t="s">
        <v>49</v>
      </c>
      <c r="H8" s="43" t="s">
        <v>89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35" t="s">
        <v>4</v>
      </c>
      <c r="B9" s="4" t="s">
        <v>41</v>
      </c>
      <c r="C9" s="4"/>
      <c r="D9" s="27"/>
      <c r="E9" s="28">
        <f>E10+E11+E12+E13</f>
        <v>3230.11</v>
      </c>
      <c r="F9" s="46" t="s">
        <v>58</v>
      </c>
      <c r="G9" s="47" t="s">
        <v>5</v>
      </c>
      <c r="H9" s="48">
        <f>H10+H11+H12+H13</f>
        <v>6.34</v>
      </c>
      <c r="I9" s="49"/>
      <c r="J9" s="50"/>
    </row>
    <row r="10" spans="1:10" s="3" customFormat="1" x14ac:dyDescent="0.2">
      <c r="A10" s="36" t="s">
        <v>42</v>
      </c>
      <c r="B10" s="29" t="s">
        <v>38</v>
      </c>
      <c r="C10" s="26"/>
      <c r="D10" s="27"/>
      <c r="E10" s="30">
        <f>H10*I10</f>
        <v>1519.29</v>
      </c>
      <c r="F10" s="51" t="s">
        <v>30</v>
      </c>
      <c r="G10" s="52" t="s">
        <v>5</v>
      </c>
      <c r="H10" s="53">
        <v>3.17</v>
      </c>
      <c r="I10" s="131">
        <f>Лист1!I2</f>
        <v>479.27</v>
      </c>
      <c r="J10" s="55" t="s">
        <v>34</v>
      </c>
    </row>
    <row r="11" spans="1:10" s="3" customFormat="1" x14ac:dyDescent="0.2">
      <c r="A11" s="36" t="s">
        <v>43</v>
      </c>
      <c r="B11" s="29" t="s">
        <v>39</v>
      </c>
      <c r="C11" s="26"/>
      <c r="D11" s="27"/>
      <c r="E11" s="30">
        <f>H11*I11</f>
        <v>1710.82</v>
      </c>
      <c r="F11" s="51" t="s">
        <v>29</v>
      </c>
      <c r="G11" s="52" t="s">
        <v>5</v>
      </c>
      <c r="H11" s="53">
        <v>3.17</v>
      </c>
      <c r="I11" s="131">
        <f>Лист1!I3</f>
        <v>539.69000000000005</v>
      </c>
      <c r="J11" s="55" t="s">
        <v>27</v>
      </c>
    </row>
    <row r="12" spans="1:10" s="3" customFormat="1" x14ac:dyDescent="0.2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2810.2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1761.38</v>
      </c>
      <c r="F15" s="57"/>
      <c r="G15" s="58"/>
      <c r="H15" s="59"/>
      <c r="I15" s="60"/>
      <c r="J15" s="61"/>
    </row>
    <row r="16" spans="1:10" ht="30" x14ac:dyDescent="0.25">
      <c r="A16" s="37" t="s">
        <v>9</v>
      </c>
      <c r="B16" s="21" t="s">
        <v>33</v>
      </c>
      <c r="C16" s="33"/>
      <c r="D16" s="6"/>
      <c r="E16" s="20">
        <f>H16*I16</f>
        <v>1761.38</v>
      </c>
      <c r="F16" s="62" t="s">
        <v>33</v>
      </c>
      <c r="G16" s="63" t="s">
        <v>10</v>
      </c>
      <c r="H16" s="64">
        <v>3.17</v>
      </c>
      <c r="I16" s="103">
        <f>Лист1!I7</f>
        <v>555.64</v>
      </c>
      <c r="J16" s="65" t="s">
        <v>32</v>
      </c>
    </row>
    <row r="17" spans="1:10" s="3" customFormat="1" ht="33.75" x14ac:dyDescent="0.2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1292.04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38"/>
      <c r="B18" s="39" t="s">
        <v>12</v>
      </c>
      <c r="C18" s="40"/>
      <c r="D18" s="41"/>
      <c r="E18" s="42">
        <f>E9+E14+E15+E17</f>
        <v>9093.73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3" spans="1:10" x14ac:dyDescent="0.25">
      <c r="E23" s="17"/>
    </row>
    <row r="24" spans="1:10" x14ac:dyDescent="0.25">
      <c r="B24" s="2" t="s">
        <v>172</v>
      </c>
      <c r="E24" s="17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opLeftCell="A7" zoomScale="80" zoomScaleNormal="80" workbookViewId="0">
      <selection activeCell="C9" sqref="C9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21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22"/>
      <c r="D3" s="2"/>
    </row>
    <row r="4" spans="1:10" x14ac:dyDescent="0.25">
      <c r="A4" s="256" t="s">
        <v>62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63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57" t="s">
        <v>1</v>
      </c>
      <c r="B7" s="259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58"/>
      <c r="B8" s="260"/>
      <c r="C8" s="264"/>
      <c r="D8" s="262"/>
      <c r="E8" s="248"/>
      <c r="F8" s="43" t="s">
        <v>28</v>
      </c>
      <c r="G8" s="43" t="s">
        <v>49</v>
      </c>
      <c r="H8" s="43" t="s">
        <v>88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35" t="s">
        <v>4</v>
      </c>
      <c r="B9" s="4" t="s">
        <v>41</v>
      </c>
      <c r="C9" s="4"/>
      <c r="D9" s="27"/>
      <c r="E9" s="28">
        <f>E10+E11+E12+E13</f>
        <v>883.96</v>
      </c>
      <c r="F9" s="46" t="s">
        <v>58</v>
      </c>
      <c r="G9" s="47" t="s">
        <v>5</v>
      </c>
      <c r="H9" s="48">
        <f>H10+H11+H12+H13</f>
        <v>1.77</v>
      </c>
      <c r="I9" s="49"/>
      <c r="J9" s="50"/>
    </row>
    <row r="10" spans="1:10" s="3" customFormat="1" x14ac:dyDescent="0.2">
      <c r="A10" s="36" t="s">
        <v>42</v>
      </c>
      <c r="B10" s="29" t="s">
        <v>38</v>
      </c>
      <c r="C10" s="26"/>
      <c r="D10" s="27"/>
      <c r="E10" s="30">
        <f>H10*I10</f>
        <v>565.54</v>
      </c>
      <c r="F10" s="51" t="s">
        <v>30</v>
      </c>
      <c r="G10" s="52" t="s">
        <v>5</v>
      </c>
      <c r="H10" s="53">
        <v>1.18</v>
      </c>
      <c r="I10" s="131">
        <f>Лист1!I2</f>
        <v>479.27</v>
      </c>
      <c r="J10" s="55" t="s">
        <v>34</v>
      </c>
    </row>
    <row r="11" spans="1:10" s="3" customFormat="1" x14ac:dyDescent="0.2">
      <c r="A11" s="36" t="s">
        <v>43</v>
      </c>
      <c r="B11" s="29" t="s">
        <v>39</v>
      </c>
      <c r="C11" s="26"/>
      <c r="D11" s="27"/>
      <c r="E11" s="30">
        <f>H11*I11</f>
        <v>318.42</v>
      </c>
      <c r="F11" s="51" t="s">
        <v>29</v>
      </c>
      <c r="G11" s="52" t="s">
        <v>5</v>
      </c>
      <c r="H11" s="53">
        <v>0.59</v>
      </c>
      <c r="I11" s="131">
        <f>Лист1!I3</f>
        <v>539.69000000000005</v>
      </c>
      <c r="J11" s="55" t="s">
        <v>27</v>
      </c>
    </row>
    <row r="12" spans="1:10" s="3" customFormat="1" x14ac:dyDescent="0.2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769.05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327.83</v>
      </c>
      <c r="F15" s="57"/>
      <c r="G15" s="58"/>
      <c r="H15" s="59"/>
      <c r="I15" s="60"/>
      <c r="J15" s="61"/>
    </row>
    <row r="16" spans="1:10" ht="30" x14ac:dyDescent="0.25">
      <c r="A16" s="37" t="s">
        <v>9</v>
      </c>
      <c r="B16" s="21" t="s">
        <v>33</v>
      </c>
      <c r="C16" s="33"/>
      <c r="D16" s="6"/>
      <c r="E16" s="20">
        <f>H16*I16</f>
        <v>327.83</v>
      </c>
      <c r="F16" s="62" t="s">
        <v>33</v>
      </c>
      <c r="G16" s="63" t="s">
        <v>10</v>
      </c>
      <c r="H16" s="64">
        <v>0.59</v>
      </c>
      <c r="I16" s="103">
        <f>Лист1!I7</f>
        <v>555.64</v>
      </c>
      <c r="J16" s="65" t="s">
        <v>32</v>
      </c>
    </row>
    <row r="17" spans="1:10" s="3" customFormat="1" ht="33.75" x14ac:dyDescent="0.2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353.58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38"/>
      <c r="B18" s="39" t="s">
        <v>12</v>
      </c>
      <c r="C18" s="40"/>
      <c r="D18" s="41"/>
      <c r="E18" s="42">
        <f>E9+E14+E15+E17</f>
        <v>2334.42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3" spans="1:10" x14ac:dyDescent="0.25">
      <c r="E23" s="17"/>
    </row>
    <row r="24" spans="1:10" x14ac:dyDescent="0.25">
      <c r="B24" s="2" t="s">
        <v>171</v>
      </c>
      <c r="E24" s="17"/>
    </row>
    <row r="26" spans="1:10" x14ac:dyDescent="0.25">
      <c r="B26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5" zoomScale="80" zoomScaleNormal="80" workbookViewId="0">
      <selection activeCell="C9" sqref="C9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16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22"/>
      <c r="D3" s="2"/>
    </row>
    <row r="4" spans="1:10" x14ac:dyDescent="0.25">
      <c r="A4" s="256" t="s">
        <v>64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63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57" t="s">
        <v>1</v>
      </c>
      <c r="B7" s="259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58"/>
      <c r="B8" s="260"/>
      <c r="C8" s="264"/>
      <c r="D8" s="262"/>
      <c r="E8" s="248"/>
      <c r="F8" s="43" t="s">
        <v>28</v>
      </c>
      <c r="G8" s="43" t="s">
        <v>49</v>
      </c>
      <c r="H8" s="43" t="s">
        <v>87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35" t="s">
        <v>4</v>
      </c>
      <c r="B9" s="4" t="s">
        <v>41</v>
      </c>
      <c r="C9" s="4"/>
      <c r="D9" s="27"/>
      <c r="E9" s="28">
        <f>E10+E11+E12+E13</f>
        <v>1168.6199999999999</v>
      </c>
      <c r="F9" s="46" t="s">
        <v>58</v>
      </c>
      <c r="G9" s="47" t="s">
        <v>5</v>
      </c>
      <c r="H9" s="48">
        <f>H10+H11+H12+H13</f>
        <v>2.34</v>
      </c>
      <c r="I9" s="49"/>
      <c r="J9" s="50"/>
    </row>
    <row r="10" spans="1:10" s="3" customFormat="1" x14ac:dyDescent="0.2">
      <c r="A10" s="36" t="s">
        <v>42</v>
      </c>
      <c r="B10" s="29" t="s">
        <v>38</v>
      </c>
      <c r="C10" s="26"/>
      <c r="D10" s="27"/>
      <c r="E10" s="30">
        <f>H10*I10</f>
        <v>747.66</v>
      </c>
      <c r="F10" s="51" t="s">
        <v>30</v>
      </c>
      <c r="G10" s="52" t="s">
        <v>5</v>
      </c>
      <c r="H10" s="53">
        <v>1.56</v>
      </c>
      <c r="I10" s="131">
        <f>Лист1!I2</f>
        <v>479.27</v>
      </c>
      <c r="J10" s="55" t="s">
        <v>34</v>
      </c>
    </row>
    <row r="11" spans="1:10" s="3" customFormat="1" x14ac:dyDescent="0.2">
      <c r="A11" s="36" t="s">
        <v>43</v>
      </c>
      <c r="B11" s="29" t="s">
        <v>39</v>
      </c>
      <c r="C11" s="26"/>
      <c r="D11" s="27"/>
      <c r="E11" s="30">
        <f>H11*I11</f>
        <v>420.96</v>
      </c>
      <c r="F11" s="51" t="s">
        <v>29</v>
      </c>
      <c r="G11" s="52" t="s">
        <v>5</v>
      </c>
      <c r="H11" s="53">
        <v>0.78</v>
      </c>
      <c r="I11" s="131">
        <f>Лист1!I3</f>
        <v>539.69000000000005</v>
      </c>
      <c r="J11" s="55" t="s">
        <v>27</v>
      </c>
    </row>
    <row r="12" spans="1:10" s="3" customFormat="1" x14ac:dyDescent="0.2">
      <c r="A12" s="36"/>
      <c r="B12" s="29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36"/>
      <c r="B13" s="29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35" t="s">
        <v>6</v>
      </c>
      <c r="B14" s="4" t="s">
        <v>8</v>
      </c>
      <c r="C14" s="31" t="s">
        <v>35</v>
      </c>
      <c r="D14" s="27">
        <v>0.87</v>
      </c>
      <c r="E14" s="28">
        <f>E9*D14</f>
        <v>1016.7</v>
      </c>
      <c r="F14" s="49"/>
      <c r="G14" s="48"/>
      <c r="H14" s="48"/>
      <c r="I14" s="56"/>
      <c r="J14" s="50"/>
    </row>
    <row r="15" spans="1:10" ht="31.5" customHeight="1" x14ac:dyDescent="0.25">
      <c r="A15" s="35" t="s">
        <v>17</v>
      </c>
      <c r="B15" s="5" t="s">
        <v>46</v>
      </c>
      <c r="C15" s="32"/>
      <c r="D15" s="6"/>
      <c r="E15" s="19">
        <f>SUM(E16:E16)</f>
        <v>433.4</v>
      </c>
      <c r="F15" s="57"/>
      <c r="G15" s="58"/>
      <c r="H15" s="59"/>
      <c r="I15" s="60"/>
      <c r="J15" s="61"/>
    </row>
    <row r="16" spans="1:10" ht="30" x14ac:dyDescent="0.25">
      <c r="A16" s="37" t="s">
        <v>9</v>
      </c>
      <c r="B16" s="21" t="s">
        <v>33</v>
      </c>
      <c r="C16" s="33"/>
      <c r="D16" s="6"/>
      <c r="E16" s="20">
        <f>H16*I16</f>
        <v>433.4</v>
      </c>
      <c r="F16" s="62" t="s">
        <v>33</v>
      </c>
      <c r="G16" s="63" t="s">
        <v>10</v>
      </c>
      <c r="H16" s="64">
        <v>0.78</v>
      </c>
      <c r="I16" s="103">
        <f>Лист1!I7</f>
        <v>555.64</v>
      </c>
      <c r="J16" s="65" t="s">
        <v>32</v>
      </c>
    </row>
    <row r="17" spans="1:10" s="3" customFormat="1" ht="33.75" x14ac:dyDescent="0.2">
      <c r="A17" s="35" t="s">
        <v>7</v>
      </c>
      <c r="B17" s="4" t="s">
        <v>11</v>
      </c>
      <c r="C17" s="31" t="s">
        <v>36</v>
      </c>
      <c r="D17" s="27">
        <v>0.4</v>
      </c>
      <c r="E17" s="28">
        <f>E9*D17</f>
        <v>467.45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38"/>
      <c r="B18" s="39" t="s">
        <v>12</v>
      </c>
      <c r="C18" s="40"/>
      <c r="D18" s="41"/>
      <c r="E18" s="42">
        <f>E9+E14+E15+E17</f>
        <v>3086.17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23"/>
      <c r="C20" s="24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  <c r="E23" s="17"/>
    </row>
    <row r="24" spans="1:10" x14ac:dyDescent="0.25">
      <c r="E24" s="17"/>
    </row>
    <row r="25" spans="1:10" x14ac:dyDescent="0.25">
      <c r="B25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4.85546875" style="2" customWidth="1"/>
    <col min="10" max="10" width="13.285156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22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22"/>
      <c r="D3" s="2"/>
    </row>
    <row r="4" spans="1:10" x14ac:dyDescent="0.25">
      <c r="A4" s="256" t="s">
        <v>128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58.29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58.29</v>
      </c>
      <c r="F10" s="98" t="s">
        <v>65</v>
      </c>
      <c r="G10" s="52" t="s">
        <v>5</v>
      </c>
      <c r="H10" s="53">
        <f>1.08/10</f>
        <v>0.108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51.88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351.06</v>
      </c>
      <c r="F15" s="83"/>
      <c r="G15" s="64"/>
      <c r="H15" s="84"/>
      <c r="I15" s="85"/>
      <c r="J15" s="86"/>
    </row>
    <row r="16" spans="1:10" ht="45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351.06</v>
      </c>
      <c r="F16" s="78" t="s">
        <v>80</v>
      </c>
      <c r="G16" s="63" t="s">
        <v>10</v>
      </c>
      <c r="H16" s="64">
        <f>1.08/10</f>
        <v>0.108</v>
      </c>
      <c r="I16" s="159">
        <f>Лист1!I8</f>
        <v>3250.58</v>
      </c>
      <c r="J16" s="97" t="s">
        <v>79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23.9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485.13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23"/>
      <c r="C20" s="24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  <row r="27" spans="1:10" x14ac:dyDescent="0.25">
      <c r="B27" s="117"/>
      <c r="C27" s="118"/>
      <c r="D27" s="119"/>
      <c r="E27" s="117"/>
      <c r="F27" s="117"/>
      <c r="G27" s="117"/>
      <c r="H27" s="117"/>
      <c r="I27" s="117"/>
      <c r="J27" s="117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5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81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08"/>
      <c r="D3" s="2"/>
    </row>
    <row r="4" spans="1:10" x14ac:dyDescent="0.25">
      <c r="A4" s="256" t="s">
        <v>130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58.29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58.29</v>
      </c>
      <c r="F10" s="98" t="s">
        <v>65</v>
      </c>
      <c r="G10" s="52" t="s">
        <v>5</v>
      </c>
      <c r="H10" s="53">
        <f>1.08/10</f>
        <v>0.108</v>
      </c>
      <c r="I10" s="131">
        <f>Лист1!I6</f>
        <v>539.69000000000005</v>
      </c>
      <c r="J10" s="65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51.88</v>
      </c>
      <c r="F14" s="79"/>
      <c r="G14" s="80"/>
      <c r="H14" s="80"/>
      <c r="I14" s="81"/>
      <c r="J14" s="114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153.21</v>
      </c>
      <c r="F15" s="83"/>
      <c r="G15" s="64"/>
      <c r="H15" s="84"/>
      <c r="I15" s="85"/>
      <c r="J15" s="115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153.21</v>
      </c>
      <c r="F16" s="116" t="s">
        <v>68</v>
      </c>
      <c r="G16" s="63" t="s">
        <v>10</v>
      </c>
      <c r="H16" s="64">
        <f>1.08/10</f>
        <v>0.108</v>
      </c>
      <c r="I16" s="103">
        <f>Лист1!I9</f>
        <v>1418.63</v>
      </c>
      <c r="J16" s="65" t="s">
        <v>67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23.9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287.27999999999997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3"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7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83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08"/>
      <c r="D3" s="2"/>
    </row>
    <row r="4" spans="1:10" x14ac:dyDescent="0.25">
      <c r="A4" s="256" t="s">
        <v>129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58.29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58.29</v>
      </c>
      <c r="F10" s="98" t="s">
        <v>65</v>
      </c>
      <c r="G10" s="52" t="s">
        <v>5</v>
      </c>
      <c r="H10" s="53">
        <f>1.08/10</f>
        <v>0.108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51.88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172.2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172.2</v>
      </c>
      <c r="F16" s="158" t="s">
        <v>73</v>
      </c>
      <c r="G16" s="63" t="s">
        <v>10</v>
      </c>
      <c r="H16" s="64">
        <f>1.08/10</f>
        <v>0.108</v>
      </c>
      <c r="I16" s="103">
        <f>Лист1!I10</f>
        <v>1594.44</v>
      </c>
      <c r="J16" s="97" t="s">
        <v>72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23.9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306.27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11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4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84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08"/>
      <c r="D3" s="2"/>
    </row>
    <row r="4" spans="1:10" x14ac:dyDescent="0.25">
      <c r="A4" s="256" t="s">
        <v>131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58.29</v>
      </c>
      <c r="F9" s="46" t="s">
        <v>58</v>
      </c>
      <c r="G9" s="47" t="s">
        <v>5</v>
      </c>
      <c r="H9" s="48">
        <f>H10+H11+H12+H13</f>
        <v>0.108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58.29</v>
      </c>
      <c r="F10" s="98" t="s">
        <v>65</v>
      </c>
      <c r="G10" s="52" t="s">
        <v>5</v>
      </c>
      <c r="H10" s="53">
        <f>1.08/10</f>
        <v>0.108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51.88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105.46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105.46</v>
      </c>
      <c r="F16" s="158" t="s">
        <v>75</v>
      </c>
      <c r="G16" s="63" t="s">
        <v>10</v>
      </c>
      <c r="H16" s="64">
        <f>1.08/10</f>
        <v>0.108</v>
      </c>
      <c r="I16" s="103">
        <f>Лист1!I11</f>
        <v>976.45</v>
      </c>
      <c r="J16" s="97" t="s">
        <v>74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23.9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239.53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11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4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90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75"/>
      <c r="D3" s="2"/>
    </row>
    <row r="4" spans="1:10" x14ac:dyDescent="0.25">
      <c r="A4" s="269" t="s">
        <v>132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10.79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10.79</v>
      </c>
      <c r="F10" s="98" t="s">
        <v>65</v>
      </c>
      <c r="G10" s="52" t="s">
        <v>5</v>
      </c>
      <c r="H10" s="53">
        <v>0.02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9.6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65.010000000000005</v>
      </c>
      <c r="F15" s="83"/>
      <c r="G15" s="64"/>
      <c r="H15" s="84"/>
      <c r="I15" s="85"/>
      <c r="J15" s="86"/>
    </row>
    <row r="16" spans="1:10" ht="45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65.010000000000005</v>
      </c>
      <c r="F16" s="78" t="s">
        <v>80</v>
      </c>
      <c r="G16" s="63" t="s">
        <v>10</v>
      </c>
      <c r="H16" s="64">
        <v>0.02</v>
      </c>
      <c r="I16" s="103">
        <f>Лист1!I8</f>
        <v>3250.58</v>
      </c>
      <c r="J16" s="97" t="s">
        <v>79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4.42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89.82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76"/>
      <c r="C20" s="77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104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133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10.79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10.79</v>
      </c>
      <c r="F10" s="98" t="s">
        <v>65</v>
      </c>
      <c r="G10" s="52" t="s">
        <v>5</v>
      </c>
      <c r="H10" s="53">
        <v>0.02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9.6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28.37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28.37</v>
      </c>
      <c r="F16" s="78" t="s">
        <v>68</v>
      </c>
      <c r="G16" s="63" t="s">
        <v>10</v>
      </c>
      <c r="H16" s="64">
        <v>0.02</v>
      </c>
      <c r="I16" s="103">
        <f>Лист1!I9</f>
        <v>1418.63</v>
      </c>
      <c r="J16" s="97" t="s">
        <v>67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4.42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53.18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107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134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121" t="s">
        <v>57</v>
      </c>
      <c r="J6" s="121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10.79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10.79</v>
      </c>
      <c r="F10" s="98" t="s">
        <v>65</v>
      </c>
      <c r="G10" s="52" t="s">
        <v>5</v>
      </c>
      <c r="H10" s="53">
        <v>0.02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9.6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31.89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31.89</v>
      </c>
      <c r="F16" s="78" t="s">
        <v>73</v>
      </c>
      <c r="G16" s="63" t="s">
        <v>10</v>
      </c>
      <c r="H16" s="64">
        <v>0.02</v>
      </c>
      <c r="I16" s="103">
        <f>Лист1!I10</f>
        <v>1594.44</v>
      </c>
      <c r="J16" s="97" t="s">
        <v>72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4.42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56.7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2">
    <mergeCell ref="F7:J7"/>
    <mergeCell ref="H1:J1"/>
    <mergeCell ref="A2:J2"/>
    <mergeCell ref="A3:B3"/>
    <mergeCell ref="A4:J4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107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135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121" t="s">
        <v>57</v>
      </c>
      <c r="J6" s="121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10.79</v>
      </c>
      <c r="F9" s="46" t="s">
        <v>58</v>
      </c>
      <c r="G9" s="47" t="s">
        <v>5</v>
      </c>
      <c r="H9" s="48">
        <f>H10+H11+H12+H13</f>
        <v>0.02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10.79</v>
      </c>
      <c r="F10" s="98" t="s">
        <v>65</v>
      </c>
      <c r="G10" s="52" t="s">
        <v>5</v>
      </c>
      <c r="H10" s="53">
        <v>0.02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9.6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19.53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19.53</v>
      </c>
      <c r="F16" s="78" t="s">
        <v>75</v>
      </c>
      <c r="G16" s="63" t="s">
        <v>10</v>
      </c>
      <c r="H16" s="64">
        <v>0.02</v>
      </c>
      <c r="I16" s="103">
        <f>Лист1!I11</f>
        <v>976.45</v>
      </c>
      <c r="J16" s="97" t="s">
        <v>74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4.42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44.34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4" spans="1:10" x14ac:dyDescent="0.25">
      <c r="B24" s="2" t="s">
        <v>171</v>
      </c>
    </row>
    <row r="26" spans="1:10" x14ac:dyDescent="0.25">
      <c r="B26" s="2" t="s">
        <v>172</v>
      </c>
    </row>
  </sheetData>
  <mergeCells count="12">
    <mergeCell ref="F7:J7"/>
    <mergeCell ref="A4:J4"/>
    <mergeCell ref="H1:J1"/>
    <mergeCell ref="A2:J2"/>
    <mergeCell ref="A3:B3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113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56" t="s">
        <v>136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76.099999999999994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76.099999999999994</v>
      </c>
      <c r="F10" s="98" t="s">
        <v>65</v>
      </c>
      <c r="G10" s="52" t="s">
        <v>5</v>
      </c>
      <c r="H10" s="53">
        <v>0.14099999999999999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67.73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458.33</v>
      </c>
      <c r="F15" s="83"/>
      <c r="G15" s="64"/>
      <c r="H15" s="84"/>
      <c r="I15" s="85"/>
      <c r="J15" s="86"/>
    </row>
    <row r="16" spans="1:10" ht="45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458.33</v>
      </c>
      <c r="F16" s="78" t="s">
        <v>80</v>
      </c>
      <c r="G16" s="63" t="s">
        <v>10</v>
      </c>
      <c r="H16" s="64">
        <v>0.14099999999999999</v>
      </c>
      <c r="I16" s="103">
        <f>Лист1!I8</f>
        <v>3250.58</v>
      </c>
      <c r="J16" s="97" t="s">
        <v>79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31.2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633.36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</row>
    <row r="25" spans="1:10" x14ac:dyDescent="0.25">
      <c r="B25" s="2" t="s">
        <v>172</v>
      </c>
    </row>
    <row r="27" spans="1:10" x14ac:dyDescent="0.25">
      <c r="B27" s="117"/>
      <c r="C27" s="118"/>
      <c r="D27" s="119"/>
      <c r="E27" s="117"/>
      <c r="F27" s="117"/>
      <c r="G27" s="117"/>
      <c r="H27" s="117"/>
      <c r="I27" s="117"/>
      <c r="J27" s="117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116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56" t="s">
        <v>137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76.099999999999994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76.099999999999994</v>
      </c>
      <c r="F10" s="98" t="s">
        <v>65</v>
      </c>
      <c r="G10" s="52" t="s">
        <v>5</v>
      </c>
      <c r="H10" s="53">
        <v>0.14099999999999999</v>
      </c>
      <c r="I10" s="131">
        <f>Лист1!I6</f>
        <v>539.69000000000005</v>
      </c>
      <c r="J10" s="65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67.73</v>
      </c>
      <c r="F14" s="79"/>
      <c r="G14" s="80"/>
      <c r="H14" s="80"/>
      <c r="I14" s="81"/>
      <c r="J14" s="114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200.03</v>
      </c>
      <c r="F15" s="83"/>
      <c r="G15" s="64"/>
      <c r="H15" s="84"/>
      <c r="I15" s="85"/>
      <c r="J15" s="115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200.03</v>
      </c>
      <c r="F16" s="116" t="s">
        <v>68</v>
      </c>
      <c r="G16" s="63" t="s">
        <v>10</v>
      </c>
      <c r="H16" s="64">
        <v>0.14099999999999999</v>
      </c>
      <c r="I16" s="103">
        <f>Лист1!I9</f>
        <v>1418.63</v>
      </c>
      <c r="J16" s="65" t="s">
        <v>67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31.2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375.06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3"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7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119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138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76.099999999999994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76.099999999999994</v>
      </c>
      <c r="F10" s="98" t="s">
        <v>65</v>
      </c>
      <c r="G10" s="52" t="s">
        <v>5</v>
      </c>
      <c r="H10" s="53">
        <v>0.14099999999999999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67.73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224.82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224.82</v>
      </c>
      <c r="F16" s="113" t="s">
        <v>73</v>
      </c>
      <c r="G16" s="63" t="s">
        <v>10</v>
      </c>
      <c r="H16" s="64">
        <v>0.14099999999999999</v>
      </c>
      <c r="I16" s="103">
        <f>Лист1!I10</f>
        <v>1594.44</v>
      </c>
      <c r="J16" s="97" t="s">
        <v>72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31.2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399.85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3" spans="1:10" x14ac:dyDescent="0.25">
      <c r="B23" s="2" t="s">
        <v>171</v>
      </c>
    </row>
    <row r="25" spans="1:10" x14ac:dyDescent="0.25">
      <c r="B25" s="2" t="s">
        <v>172</v>
      </c>
    </row>
    <row r="27" spans="1:10" x14ac:dyDescent="0.25">
      <c r="C27" s="111"/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opLeftCell="A7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122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139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76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109" t="s">
        <v>57</v>
      </c>
      <c r="J6" s="109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86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76.099999999999994</v>
      </c>
      <c r="F9" s="46" t="s">
        <v>58</v>
      </c>
      <c r="G9" s="47" t="s">
        <v>5</v>
      </c>
      <c r="H9" s="48">
        <f>H10+H11+H12+H13</f>
        <v>0.14099999999999999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76.099999999999994</v>
      </c>
      <c r="F10" s="98" t="s">
        <v>65</v>
      </c>
      <c r="G10" s="52" t="s">
        <v>5</v>
      </c>
      <c r="H10" s="53">
        <v>0.14099999999999999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67.73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137.68</v>
      </c>
      <c r="F15" s="83"/>
      <c r="G15" s="64"/>
      <c r="H15" s="84"/>
      <c r="I15" s="85"/>
      <c r="J15" s="86"/>
    </row>
    <row r="16" spans="1:10" ht="36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137.68</v>
      </c>
      <c r="F16" s="158" t="s">
        <v>75</v>
      </c>
      <c r="G16" s="63" t="s">
        <v>10</v>
      </c>
      <c r="H16" s="64">
        <v>0.14099999999999999</v>
      </c>
      <c r="I16" s="103">
        <f>Лист1!I11</f>
        <v>976.45</v>
      </c>
      <c r="J16" s="97" t="s">
        <v>74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31.2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312.70999999999998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  <row r="27" spans="1:10" x14ac:dyDescent="0.25">
      <c r="C27" s="111"/>
    </row>
  </sheetData>
  <mergeCells count="12"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90" zoomScaleNormal="9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125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140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5.4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5.4</v>
      </c>
      <c r="F10" s="98" t="s">
        <v>65</v>
      </c>
      <c r="G10" s="52" t="s">
        <v>5</v>
      </c>
      <c r="H10" s="53">
        <v>0.01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4.8099999999999996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32.51</v>
      </c>
      <c r="F15" s="83"/>
      <c r="G15" s="64"/>
      <c r="H15" s="84"/>
      <c r="I15" s="85"/>
      <c r="J15" s="86"/>
    </row>
    <row r="16" spans="1:10" ht="45" x14ac:dyDescent="0.25">
      <c r="A16" s="89" t="s">
        <v>9</v>
      </c>
      <c r="B16" s="102" t="str">
        <f>F16</f>
        <v>Экскаваторы-планировщики на шасси автомобильного типа, емкость ковша 0,6 м3</v>
      </c>
      <c r="C16" s="33"/>
      <c r="D16" s="6"/>
      <c r="E16" s="20">
        <f>H16*I16</f>
        <v>32.51</v>
      </c>
      <c r="F16" s="78" t="s">
        <v>80</v>
      </c>
      <c r="G16" s="63" t="s">
        <v>10</v>
      </c>
      <c r="H16" s="64">
        <v>0.01</v>
      </c>
      <c r="I16" s="103">
        <f>Лист1!I8</f>
        <v>3250.58</v>
      </c>
      <c r="J16" s="97" t="s">
        <v>79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2.21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44.93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90" zoomScaleNormal="9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141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142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57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5.4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5.4</v>
      </c>
      <c r="F10" s="98" t="s">
        <v>65</v>
      </c>
      <c r="G10" s="52" t="s">
        <v>5</v>
      </c>
      <c r="H10" s="53">
        <v>0.01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4.8099999999999996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14.19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0,4 м3</v>
      </c>
      <c r="C16" s="33"/>
      <c r="D16" s="6"/>
      <c r="E16" s="20">
        <f>H16*I16</f>
        <v>14.19</v>
      </c>
      <c r="F16" s="78" t="s">
        <v>68</v>
      </c>
      <c r="G16" s="63" t="s">
        <v>10</v>
      </c>
      <c r="H16" s="64">
        <v>0.01</v>
      </c>
      <c r="I16" s="103">
        <f>Лист1!I9</f>
        <v>1418.63</v>
      </c>
      <c r="J16" s="97" t="s">
        <v>67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2.21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26.61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3"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144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143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121" t="s">
        <v>57</v>
      </c>
      <c r="J6" s="121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5.4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5.4</v>
      </c>
      <c r="F10" s="98" t="s">
        <v>65</v>
      </c>
      <c r="G10" s="52" t="s">
        <v>5</v>
      </c>
      <c r="H10" s="53">
        <v>0.01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4.8099999999999996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15.94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0,5 м3</v>
      </c>
      <c r="C16" s="33"/>
      <c r="D16" s="6"/>
      <c r="E16" s="20">
        <f>H16*I16</f>
        <v>15.94</v>
      </c>
      <c r="F16" s="78" t="s">
        <v>73</v>
      </c>
      <c r="G16" s="63" t="s">
        <v>10</v>
      </c>
      <c r="H16" s="64">
        <v>0.01</v>
      </c>
      <c r="I16" s="103">
        <f>Лист1!I10</f>
        <v>1594.44</v>
      </c>
      <c r="J16" s="97" t="s">
        <v>72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2.21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28.36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2"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146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110"/>
      <c r="D3" s="2"/>
    </row>
    <row r="4" spans="1:10" x14ac:dyDescent="0.25">
      <c r="A4" s="269" t="s">
        <v>145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82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121" t="s">
        <v>57</v>
      </c>
      <c r="J6" s="121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 t="s">
        <v>3</v>
      </c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85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5.4</v>
      </c>
      <c r="F9" s="46" t="s">
        <v>58</v>
      </c>
      <c r="G9" s="47" t="s">
        <v>5</v>
      </c>
      <c r="H9" s="48">
        <f>H10+H11+H12+H13</f>
        <v>0.01</v>
      </c>
      <c r="I9" s="49"/>
      <c r="J9" s="50"/>
    </row>
    <row r="10" spans="1:10" s="3" customFormat="1" ht="15.75" x14ac:dyDescent="0.2">
      <c r="A10" s="88" t="s">
        <v>42</v>
      </c>
      <c r="B10" s="92" t="s">
        <v>65</v>
      </c>
      <c r="C10" s="26"/>
      <c r="D10" s="27"/>
      <c r="E10" s="30">
        <f>H10*I10</f>
        <v>5.4</v>
      </c>
      <c r="F10" s="98" t="s">
        <v>65</v>
      </c>
      <c r="G10" s="52" t="s">
        <v>5</v>
      </c>
      <c r="H10" s="53">
        <v>0.01</v>
      </c>
      <c r="I10" s="131">
        <f>Лист1!I6</f>
        <v>539.69000000000005</v>
      </c>
      <c r="J10" s="97" t="s">
        <v>66</v>
      </c>
    </row>
    <row r="11" spans="1:10" s="3" customFormat="1" x14ac:dyDescent="0.2">
      <c r="A11" s="88"/>
      <c r="B11" s="93"/>
      <c r="C11" s="26"/>
      <c r="D11" s="27"/>
      <c r="E11" s="30"/>
      <c r="F11" s="51"/>
      <c r="G11" s="52"/>
      <c r="H11" s="53"/>
      <c r="I11" s="54"/>
      <c r="J11" s="55"/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77</v>
      </c>
      <c r="D14" s="27">
        <v>0.89</v>
      </c>
      <c r="E14" s="28">
        <f>E9*D14</f>
        <v>4.8099999999999996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9.76</v>
      </c>
      <c r="F15" s="83"/>
      <c r="G15" s="64"/>
      <c r="H15" s="84"/>
      <c r="I15" s="85"/>
      <c r="J15" s="86"/>
    </row>
    <row r="16" spans="1:10" ht="39.75" customHeight="1" x14ac:dyDescent="0.25">
      <c r="A16" s="89" t="s">
        <v>9</v>
      </c>
      <c r="B16" s="102" t="str">
        <f>F16</f>
        <v>Экскаваторы одноковшовые дизельные на пневмоколесном ходу, объем ковша 0,25 м3</v>
      </c>
      <c r="C16" s="33"/>
      <c r="D16" s="6"/>
      <c r="E16" s="20">
        <f>H16*I16</f>
        <v>9.76</v>
      </c>
      <c r="F16" s="78" t="s">
        <v>75</v>
      </c>
      <c r="G16" s="63" t="s">
        <v>10</v>
      </c>
      <c r="H16" s="64">
        <v>0.01</v>
      </c>
      <c r="I16" s="103">
        <f>Лист1!I11</f>
        <v>976.45</v>
      </c>
      <c r="J16" s="97" t="s">
        <v>74</v>
      </c>
    </row>
    <row r="17" spans="1:10" s="3" customFormat="1" ht="33.75" x14ac:dyDescent="0.2">
      <c r="A17" s="87" t="s">
        <v>7</v>
      </c>
      <c r="B17" s="91" t="s">
        <v>11</v>
      </c>
      <c r="C17" s="31" t="s">
        <v>78</v>
      </c>
      <c r="D17" s="27">
        <v>0.41</v>
      </c>
      <c r="E17" s="28">
        <f>E9*D17</f>
        <v>2.21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90"/>
      <c r="B18" s="96" t="s">
        <v>12</v>
      </c>
      <c r="C18" s="40"/>
      <c r="D18" s="41"/>
      <c r="E18" s="42">
        <f>E9+E14+E15+E17</f>
        <v>22.18</v>
      </c>
      <c r="F18" s="66"/>
      <c r="G18" s="67"/>
      <c r="H18" s="68"/>
      <c r="I18" s="69"/>
      <c r="J18" s="70"/>
    </row>
    <row r="19" spans="1:10" ht="17.25" customHeight="1" x14ac:dyDescent="0.25">
      <c r="A19" s="7"/>
      <c r="B19" s="8"/>
      <c r="C19" s="9"/>
      <c r="D19" s="10"/>
      <c r="E19" s="11"/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2"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I17" sqref="I17"/>
    </sheetView>
  </sheetViews>
  <sheetFormatPr defaultColWidth="9.140625" defaultRowHeight="15" x14ac:dyDescent="0.25"/>
  <cols>
    <col min="1" max="1" width="4.7109375" style="2" customWidth="1"/>
    <col min="2" max="2" width="42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147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99"/>
      <c r="D3" s="2"/>
    </row>
    <row r="4" spans="1:10" x14ac:dyDescent="0.25">
      <c r="A4" s="256" t="s">
        <v>111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112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110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4735.09</v>
      </c>
      <c r="F9" s="46" t="s">
        <v>95</v>
      </c>
      <c r="G9" s="47" t="s">
        <v>5</v>
      </c>
      <c r="H9" s="48">
        <f>H10+H11+H12+H13</f>
        <v>7.82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3963.33</v>
      </c>
      <c r="F10" s="98" t="s">
        <v>97</v>
      </c>
      <c r="G10" s="52" t="s">
        <v>5</v>
      </c>
      <c r="H10" s="53">
        <v>6.39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771.76</v>
      </c>
      <c r="F11" s="98" t="s">
        <v>65</v>
      </c>
      <c r="G11" s="52" t="s">
        <v>5</v>
      </c>
      <c r="H11" s="53">
        <v>1.43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4356.28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2169.04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2169.04</v>
      </c>
      <c r="F16" s="78" t="s">
        <v>100</v>
      </c>
      <c r="G16" s="63" t="s">
        <v>10</v>
      </c>
      <c r="H16" s="64">
        <v>1.43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2083.44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13343.85</v>
      </c>
      <c r="F18" s="66"/>
      <c r="G18" s="67"/>
      <c r="H18" s="68"/>
      <c r="I18" s="69"/>
      <c r="J18" s="70"/>
    </row>
    <row r="19" spans="1:10" ht="38.450000000000003" customHeight="1" thickBot="1" x14ac:dyDescent="0.3">
      <c r="A19" s="231"/>
      <c r="B19" s="270" t="str">
        <f>Лист1!H17</f>
        <v>Итого без НДС, с учетом корректирующего коэффициента:</v>
      </c>
      <c r="C19" s="270"/>
      <c r="D19" s="235">
        <v>0.86199999999999999</v>
      </c>
      <c r="E19" s="236">
        <f>E18*D19</f>
        <v>11502.4</v>
      </c>
    </row>
    <row r="20" spans="1:10" s="13" customFormat="1" ht="20.45" customHeight="1" x14ac:dyDescent="0.25">
      <c r="A20" s="12"/>
      <c r="B20" s="100"/>
      <c r="C20" s="101"/>
      <c r="F20" s="14"/>
    </row>
    <row r="21" spans="1:10" ht="24.6" customHeight="1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2.570312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148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99"/>
      <c r="D3" s="2"/>
    </row>
    <row r="4" spans="1:10" x14ac:dyDescent="0.25">
      <c r="A4" s="269" t="s">
        <v>114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112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115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7247.88</v>
      </c>
      <c r="F9" s="46" t="s">
        <v>95</v>
      </c>
      <c r="G9" s="47" t="s">
        <v>5</v>
      </c>
      <c r="H9" s="48">
        <f>H10+H11+H12+H13</f>
        <v>12.04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6252.02</v>
      </c>
      <c r="F10" s="98" t="s">
        <v>97</v>
      </c>
      <c r="G10" s="52" t="s">
        <v>5</v>
      </c>
      <c r="H10" s="53">
        <v>10.08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995.86</v>
      </c>
      <c r="F11" s="98" t="s">
        <v>65</v>
      </c>
      <c r="G11" s="52" t="s">
        <v>5</v>
      </c>
      <c r="H11" s="53">
        <v>1.96</v>
      </c>
      <c r="I11" s="54">
        <v>508.09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6668.05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2972.95</v>
      </c>
      <c r="F15" s="83"/>
      <c r="G15" s="64"/>
      <c r="H15" s="84"/>
      <c r="I15" s="85"/>
      <c r="J15" s="86"/>
    </row>
    <row r="16" spans="1:10" ht="60" x14ac:dyDescent="0.25">
      <c r="A16" s="89" t="s">
        <v>182</v>
      </c>
      <c r="B16" s="95" t="s">
        <v>100</v>
      </c>
      <c r="C16" s="33"/>
      <c r="D16" s="6"/>
      <c r="E16" s="20">
        <f>H16*I16</f>
        <v>2972.95</v>
      </c>
      <c r="F16" s="78" t="s">
        <v>100</v>
      </c>
      <c r="G16" s="63" t="s">
        <v>10</v>
      </c>
      <c r="H16" s="64">
        <v>1.96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3189.07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20077.95</v>
      </c>
      <c r="F18" s="66"/>
      <c r="G18" s="67"/>
      <c r="H18" s="68"/>
      <c r="I18" s="69"/>
      <c r="J18" s="70"/>
    </row>
    <row r="19" spans="1:10" ht="40.15" customHeight="1" thickBot="1" x14ac:dyDescent="0.3">
      <c r="A19" s="228"/>
      <c r="B19" s="270" t="str">
        <f>Лист1!H17</f>
        <v>Итого без НДС, с учетом корректирующего коэффициента:</v>
      </c>
      <c r="C19" s="270"/>
      <c r="D19" s="229">
        <v>0.873</v>
      </c>
      <c r="E19" s="230">
        <f>E18*D19</f>
        <v>17528.05</v>
      </c>
    </row>
    <row r="20" spans="1:10" s="179" customFormat="1" ht="17.25" customHeight="1" x14ac:dyDescent="0.25">
      <c r="A20" s="181"/>
      <c r="B20" s="182"/>
      <c r="C20" s="9"/>
      <c r="D20" s="183"/>
      <c r="E20" s="184"/>
    </row>
    <row r="21" spans="1:10" s="13" customFormat="1" ht="20.45" customHeight="1" x14ac:dyDescent="0.25">
      <c r="A21" s="12"/>
      <c r="B21" s="100"/>
      <c r="C21" s="101"/>
      <c r="F21" s="14"/>
    </row>
    <row r="22" spans="1:10" ht="15.75" x14ac:dyDescent="0.25">
      <c r="B22" s="2" t="s">
        <v>171</v>
      </c>
      <c r="C22" s="2"/>
      <c r="D22" s="2"/>
      <c r="E22" s="233"/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2" width="9.140625" style="2"/>
    <col min="13" max="13" width="18.28515625" style="2" customWidth="1"/>
    <col min="14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149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99"/>
      <c r="D3" s="2"/>
    </row>
    <row r="4" spans="1:10" x14ac:dyDescent="0.25">
      <c r="A4" s="269" t="s">
        <v>117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112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118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6103.49</v>
      </c>
      <c r="F9" s="46" t="s">
        <v>95</v>
      </c>
      <c r="G9" s="47" t="s">
        <v>5</v>
      </c>
      <c r="H9" s="48">
        <f>H10+H11+H12+H13</f>
        <v>10.06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5191.41</v>
      </c>
      <c r="F10" s="98" t="s">
        <v>97</v>
      </c>
      <c r="G10" s="52" t="s">
        <v>5</v>
      </c>
      <c r="H10" s="53">
        <v>8.3699999999999992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912.08</v>
      </c>
      <c r="F11" s="98" t="s">
        <v>65</v>
      </c>
      <c r="G11" s="52" t="s">
        <v>5</v>
      </c>
      <c r="H11" s="53">
        <v>1.69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5615.21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2563.41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2563.41</v>
      </c>
      <c r="F16" s="78" t="s">
        <v>100</v>
      </c>
      <c r="G16" s="63" t="s">
        <v>10</v>
      </c>
      <c r="H16" s="64">
        <v>1.69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2685.54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16967.650000000001</v>
      </c>
      <c r="F18" s="66"/>
      <c r="G18" s="67"/>
      <c r="H18" s="68"/>
      <c r="I18" s="69"/>
      <c r="J18" s="70"/>
    </row>
    <row r="19" spans="1:10" ht="33" customHeight="1" thickBot="1" x14ac:dyDescent="0.3">
      <c r="A19" s="234"/>
      <c r="B19" s="270" t="str">
        <f>Лист1!H17</f>
        <v>Итого без НДС, с учетом корректирующего коэффициента:</v>
      </c>
      <c r="C19" s="270"/>
      <c r="D19" s="229">
        <v>0.872</v>
      </c>
      <c r="E19" s="230">
        <f>E18*D19</f>
        <v>14795.79</v>
      </c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4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150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99"/>
      <c r="D3" s="2"/>
    </row>
    <row r="4" spans="1:10" x14ac:dyDescent="0.25">
      <c r="A4" s="269" t="s">
        <v>121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112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120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9662.5300000000007</v>
      </c>
      <c r="F9" s="46" t="s">
        <v>95</v>
      </c>
      <c r="G9" s="47" t="s">
        <v>5</v>
      </c>
      <c r="H9" s="48">
        <f>H10+H11+H12+H13</f>
        <v>15.88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8410.4500000000007</v>
      </c>
      <c r="F10" s="98" t="s">
        <v>97</v>
      </c>
      <c r="G10" s="52" t="s">
        <v>5</v>
      </c>
      <c r="H10" s="53">
        <v>13.56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1252.08</v>
      </c>
      <c r="F11" s="98" t="s">
        <v>65</v>
      </c>
      <c r="G11" s="52" t="s">
        <v>5</v>
      </c>
      <c r="H11" s="53">
        <v>2.3199999999999998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8889.5300000000007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3519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3519</v>
      </c>
      <c r="F16" s="78" t="s">
        <v>100</v>
      </c>
      <c r="G16" s="63" t="s">
        <v>10</v>
      </c>
      <c r="H16" s="64">
        <v>2.3199999999999998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4251.51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26322.57</v>
      </c>
      <c r="F18" s="66"/>
      <c r="G18" s="67"/>
      <c r="H18" s="68"/>
      <c r="I18" s="69"/>
      <c r="J18" s="70"/>
    </row>
    <row r="19" spans="1:10" ht="47.45" customHeight="1" thickBot="1" x14ac:dyDescent="0.3">
      <c r="A19" s="228"/>
      <c r="B19" s="270" t="str">
        <f>Лист1!H17</f>
        <v>Итого без НДС, с учетом корректирующего коэффициента:</v>
      </c>
      <c r="C19" s="270"/>
      <c r="D19" s="229">
        <v>0.88700000000000001</v>
      </c>
      <c r="E19" s="230">
        <f>E18*D19</f>
        <v>23348.12</v>
      </c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5.71093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151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99"/>
      <c r="D3" s="2"/>
    </row>
    <row r="4" spans="1:10" x14ac:dyDescent="0.25">
      <c r="A4" s="269" t="s">
        <v>124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112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123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6833.84</v>
      </c>
      <c r="F9" s="46" t="s">
        <v>95</v>
      </c>
      <c r="G9" s="47" t="s">
        <v>5</v>
      </c>
      <c r="H9" s="48">
        <f>H10+H11+H12+H13</f>
        <v>11.27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5786.84</v>
      </c>
      <c r="F10" s="98" t="s">
        <v>97</v>
      </c>
      <c r="G10" s="52" t="s">
        <v>5</v>
      </c>
      <c r="H10" s="53">
        <v>9.33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1047</v>
      </c>
      <c r="F11" s="98" t="s">
        <v>65</v>
      </c>
      <c r="G11" s="52" t="s">
        <v>5</v>
      </c>
      <c r="H11" s="53">
        <v>1.94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6287.13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2942.61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2942.61</v>
      </c>
      <c r="F16" s="78" t="s">
        <v>100</v>
      </c>
      <c r="G16" s="63" t="s">
        <v>10</v>
      </c>
      <c r="H16" s="64">
        <v>1.94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3006.89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19070.47</v>
      </c>
      <c r="F18" s="66"/>
      <c r="G18" s="67"/>
      <c r="H18" s="68"/>
      <c r="I18" s="69"/>
      <c r="J18" s="70"/>
    </row>
    <row r="19" spans="1:10" ht="47.45" customHeight="1" thickBot="1" x14ac:dyDescent="0.3">
      <c r="A19" s="231"/>
      <c r="B19" s="270" t="str">
        <f>Лист1!H17</f>
        <v>Итого без НДС, с учетом корректирующего коэффициента:</v>
      </c>
      <c r="C19" s="270"/>
      <c r="D19" s="229">
        <v>0.86899999999999999</v>
      </c>
      <c r="E19" s="230">
        <f>E18*D19</f>
        <v>16572.240000000002</v>
      </c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topLeftCell="A4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1.71093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152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99"/>
      <c r="D3" s="2"/>
    </row>
    <row r="4" spans="1:10" x14ac:dyDescent="0.25">
      <c r="A4" s="269" t="s">
        <v>126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112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127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10672.56</v>
      </c>
      <c r="F9" s="46" t="s">
        <v>95</v>
      </c>
      <c r="G9" s="47" t="s">
        <v>5</v>
      </c>
      <c r="H9" s="48">
        <f>H10+H11+H12+H13</f>
        <v>17.55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9247.7800000000007</v>
      </c>
      <c r="F10" s="98" t="s">
        <v>97</v>
      </c>
      <c r="G10" s="52" t="s">
        <v>5</v>
      </c>
      <c r="H10" s="53">
        <v>14.91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1424.78</v>
      </c>
      <c r="F11" s="98" t="s">
        <v>65</v>
      </c>
      <c r="G11" s="52" t="s">
        <v>5</v>
      </c>
      <c r="H11" s="53">
        <v>2.64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9818.76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4004.38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4004.38</v>
      </c>
      <c r="F16" s="78" t="s">
        <v>100</v>
      </c>
      <c r="G16" s="63" t="s">
        <v>10</v>
      </c>
      <c r="H16" s="64">
        <v>2.64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4695.93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29191.63</v>
      </c>
      <c r="F18" s="66"/>
      <c r="G18" s="67"/>
      <c r="H18" s="68"/>
      <c r="I18" s="69"/>
      <c r="J18" s="70"/>
    </row>
    <row r="19" spans="1:10" ht="35.450000000000003" customHeight="1" thickBot="1" x14ac:dyDescent="0.3">
      <c r="A19" s="228"/>
      <c r="B19" s="270" t="str">
        <f>Лист1!H17</f>
        <v>Итого без НДС, с учетом корректирующего коэффициента:</v>
      </c>
      <c r="C19" s="270"/>
      <c r="D19" s="229">
        <v>0.88400000000000001</v>
      </c>
      <c r="E19" s="230">
        <f>E18*D19</f>
        <v>25805.4</v>
      </c>
    </row>
    <row r="20" spans="1:10" s="13" customFormat="1" ht="20.45" customHeight="1" x14ac:dyDescent="0.25">
      <c r="A20" s="12"/>
      <c r="B20" s="100"/>
      <c r="C20" s="101"/>
      <c r="F20" s="14"/>
    </row>
    <row r="21" spans="1:10" x14ac:dyDescent="0.25">
      <c r="B21" s="2" t="s">
        <v>171</v>
      </c>
      <c r="C21" s="2"/>
      <c r="D21" s="2"/>
    </row>
    <row r="23" spans="1:10" x14ac:dyDescent="0.25">
      <c r="B23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1.855468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153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75"/>
      <c r="D3" s="2"/>
    </row>
    <row r="4" spans="1:10" x14ac:dyDescent="0.25">
      <c r="A4" s="269" t="s">
        <v>91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93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92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2902.8</v>
      </c>
      <c r="F9" s="46" t="s">
        <v>95</v>
      </c>
      <c r="G9" s="47" t="s">
        <v>5</v>
      </c>
      <c r="H9" s="48">
        <f>H10+H11+H12+H13</f>
        <v>4.8099999999999996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2363.11</v>
      </c>
      <c r="F10" s="98" t="s">
        <v>97</v>
      </c>
      <c r="G10" s="52" t="s">
        <v>5</v>
      </c>
      <c r="H10" s="53">
        <v>3.81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539.69000000000005</v>
      </c>
      <c r="F11" s="98" t="s">
        <v>65</v>
      </c>
      <c r="G11" s="52" t="s">
        <v>5</v>
      </c>
      <c r="H11" s="53">
        <v>1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2670.58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1516.81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1516.81</v>
      </c>
      <c r="F16" s="78" t="s">
        <v>100</v>
      </c>
      <c r="G16" s="63" t="s">
        <v>10</v>
      </c>
      <c r="H16" s="64">
        <v>1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1277.23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8367.42</v>
      </c>
      <c r="F18" s="66"/>
      <c r="G18" s="67"/>
      <c r="H18" s="68"/>
      <c r="I18" s="69"/>
      <c r="J18" s="70"/>
    </row>
    <row r="19" spans="1:10" ht="32.450000000000003" customHeight="1" thickBot="1" x14ac:dyDescent="0.3">
      <c r="A19" s="231"/>
      <c r="B19" s="270" t="str">
        <f>Лист1!H17</f>
        <v>Итого без НДС, с учетом корректирующего коэффициента:</v>
      </c>
      <c r="C19" s="270"/>
      <c r="D19" s="229">
        <v>0.84599999999999997</v>
      </c>
      <c r="E19" s="230">
        <f>E18*D19</f>
        <v>7078.84</v>
      </c>
    </row>
    <row r="20" spans="1:10" s="13" customFormat="1" ht="20.45" customHeight="1" x14ac:dyDescent="0.25">
      <c r="A20" s="12"/>
      <c r="B20" s="76"/>
      <c r="C20" s="77"/>
      <c r="F20" s="14"/>
    </row>
    <row r="21" spans="1:10" ht="15.75" x14ac:dyDescent="0.25">
      <c r="B21" s="25"/>
      <c r="C21" s="2"/>
      <c r="D21" s="232"/>
      <c r="E21" s="233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7" zoomScale="80" zoomScaleNormal="80" workbookViewId="0">
      <selection activeCell="I16" sqref="I16"/>
    </sheetView>
  </sheetViews>
  <sheetFormatPr defaultColWidth="9.140625" defaultRowHeight="15" x14ac:dyDescent="0.25"/>
  <cols>
    <col min="1" max="1" width="4.7109375" style="2" customWidth="1"/>
    <col min="2" max="2" width="43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154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75"/>
      <c r="D3" s="2"/>
    </row>
    <row r="4" spans="1:10" x14ac:dyDescent="0.25">
      <c r="A4" s="269" t="s">
        <v>106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93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105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3086.46</v>
      </c>
      <c r="F9" s="46" t="s">
        <v>95</v>
      </c>
      <c r="G9" s="47" t="s">
        <v>5</v>
      </c>
      <c r="H9" s="48">
        <f>H10+H11+H12+H13</f>
        <v>5.1100000000000003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2530.58</v>
      </c>
      <c r="F10" s="98" t="s">
        <v>97</v>
      </c>
      <c r="G10" s="52" t="s">
        <v>5</v>
      </c>
      <c r="H10" s="53">
        <v>4.08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555.88</v>
      </c>
      <c r="F11" s="98" t="s">
        <v>65</v>
      </c>
      <c r="G11" s="52" t="s">
        <v>5</v>
      </c>
      <c r="H11" s="53">
        <v>1.03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2839.54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1562.31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1562.31</v>
      </c>
      <c r="F16" s="78" t="s">
        <v>100</v>
      </c>
      <c r="G16" s="63" t="s">
        <v>10</v>
      </c>
      <c r="H16" s="64">
        <v>1.03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1358.04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8846.35</v>
      </c>
      <c r="F18" s="66"/>
      <c r="G18" s="67"/>
      <c r="H18" s="68"/>
      <c r="I18" s="69"/>
      <c r="J18" s="70"/>
    </row>
    <row r="19" spans="1:10" ht="32.450000000000003" customHeight="1" thickBot="1" x14ac:dyDescent="0.3">
      <c r="A19" s="228"/>
      <c r="B19" s="271" t="str">
        <f>Лист1!H17</f>
        <v>Итого без НДС, с учетом корректирующего коэффициента:</v>
      </c>
      <c r="C19" s="272"/>
      <c r="D19" s="229">
        <v>0.85</v>
      </c>
      <c r="E19" s="230">
        <f>E18*D19</f>
        <v>7519.4</v>
      </c>
    </row>
    <row r="20" spans="1:10" s="13" customFormat="1" ht="20.45" customHeight="1" x14ac:dyDescent="0.25">
      <c r="A20" s="12"/>
      <c r="B20" s="76"/>
      <c r="C20" s="77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opLeftCell="A4" zoomScale="80" zoomScaleNormal="80" workbookViewId="0">
      <selection activeCell="E16" sqref="E16"/>
    </sheetView>
  </sheetViews>
  <sheetFormatPr defaultColWidth="9.140625" defaultRowHeight="15" x14ac:dyDescent="0.25"/>
  <cols>
    <col min="1" max="1" width="4.7109375" style="2" customWidth="1"/>
    <col min="2" max="2" width="42.7109375" style="2" customWidth="1"/>
    <col min="3" max="3" width="19.28515625" style="1" customWidth="1"/>
    <col min="4" max="4" width="11.7109375" style="16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34"/>
      <c r="C1" s="34"/>
      <c r="D1" s="34"/>
      <c r="E1" s="34"/>
      <c r="F1" s="34"/>
      <c r="G1" s="34"/>
      <c r="H1" s="251" t="s">
        <v>0</v>
      </c>
      <c r="I1" s="251"/>
      <c r="J1" s="251"/>
    </row>
    <row r="2" spans="1:10" ht="18.75" customHeight="1" x14ac:dyDescent="0.3">
      <c r="A2" s="254" t="s">
        <v>155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x14ac:dyDescent="0.25">
      <c r="A3" s="256"/>
      <c r="B3" s="256"/>
      <c r="C3" s="75"/>
      <c r="D3" s="2"/>
    </row>
    <row r="4" spans="1:10" x14ac:dyDescent="0.25">
      <c r="A4" s="269" t="s">
        <v>108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0" s="3" customFormat="1" ht="48.75" customHeight="1" x14ac:dyDescent="0.2">
      <c r="A5" s="251" t="s">
        <v>94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6.5" thickBot="1" x14ac:dyDescent="0.3">
      <c r="A6" s="18"/>
      <c r="B6" s="18"/>
      <c r="C6" s="18"/>
      <c r="D6" s="2"/>
      <c r="G6" s="252" t="s">
        <v>18</v>
      </c>
      <c r="H6" s="252"/>
      <c r="I6" s="253" t="s">
        <v>93</v>
      </c>
      <c r="J6" s="253"/>
    </row>
    <row r="7" spans="1:10" ht="39.75" customHeight="1" x14ac:dyDescent="0.25">
      <c r="A7" s="265" t="s">
        <v>1</v>
      </c>
      <c r="B7" s="267" t="s">
        <v>2</v>
      </c>
      <c r="C7" s="263" t="str">
        <f>Лист1!H18</f>
        <v>Примечание</v>
      </c>
      <c r="D7" s="261"/>
      <c r="E7" s="247" t="s">
        <v>50</v>
      </c>
      <c r="F7" s="249" t="s">
        <v>19</v>
      </c>
      <c r="G7" s="249"/>
      <c r="H7" s="249"/>
      <c r="I7" s="249"/>
      <c r="J7" s="250"/>
    </row>
    <row r="8" spans="1:10" ht="100.15" customHeight="1" x14ac:dyDescent="0.25">
      <c r="A8" s="266"/>
      <c r="B8" s="268"/>
      <c r="C8" s="264"/>
      <c r="D8" s="262"/>
      <c r="E8" s="248"/>
      <c r="F8" s="43" t="s">
        <v>28</v>
      </c>
      <c r="G8" s="43" t="s">
        <v>49</v>
      </c>
      <c r="H8" s="43" t="s">
        <v>109</v>
      </c>
      <c r="I8" s="44" t="str">
        <f>Лист1!H15</f>
        <v>Стоимость по ФГИС ЦС МО сплит-форма Минстой, 1-й квартал 2026г.,
руб.</v>
      </c>
      <c r="J8" s="45" t="s">
        <v>47</v>
      </c>
    </row>
    <row r="9" spans="1:10" s="3" customFormat="1" ht="50.25" customHeight="1" x14ac:dyDescent="0.2">
      <c r="A9" s="87" t="s">
        <v>4</v>
      </c>
      <c r="B9" s="91" t="s">
        <v>41</v>
      </c>
      <c r="C9" s="4"/>
      <c r="D9" s="27"/>
      <c r="E9" s="28">
        <f>E10+E11+E12+E13</f>
        <v>4248.8900000000003</v>
      </c>
      <c r="F9" s="46" t="s">
        <v>95</v>
      </c>
      <c r="G9" s="47" t="s">
        <v>5</v>
      </c>
      <c r="H9" s="48">
        <f>H10+H11+H12+H13</f>
        <v>7.04</v>
      </c>
      <c r="I9" s="49"/>
      <c r="J9" s="50"/>
    </row>
    <row r="10" spans="1:10" s="3" customFormat="1" ht="15.75" x14ac:dyDescent="0.2">
      <c r="A10" s="88" t="s">
        <v>42</v>
      </c>
      <c r="B10" s="92" t="s">
        <v>97</v>
      </c>
      <c r="C10" s="26"/>
      <c r="D10" s="27"/>
      <c r="E10" s="30">
        <f>H10*I10</f>
        <v>3460.94</v>
      </c>
      <c r="F10" s="98" t="s">
        <v>97</v>
      </c>
      <c r="G10" s="52" t="s">
        <v>5</v>
      </c>
      <c r="H10" s="53">
        <v>5.58</v>
      </c>
      <c r="I10" s="131">
        <f>Лист1!I4</f>
        <v>620.24</v>
      </c>
      <c r="J10" s="97" t="s">
        <v>96</v>
      </c>
    </row>
    <row r="11" spans="1:10" s="3" customFormat="1" x14ac:dyDescent="0.2">
      <c r="A11" s="88" t="s">
        <v>43</v>
      </c>
      <c r="B11" s="104" t="str">
        <f>F11</f>
        <v>Средний разряд машинистов 4,0</v>
      </c>
      <c r="C11" s="26"/>
      <c r="D11" s="27"/>
      <c r="E11" s="207">
        <f>H11*I11</f>
        <v>787.95</v>
      </c>
      <c r="F11" s="98" t="s">
        <v>65</v>
      </c>
      <c r="G11" s="52" t="s">
        <v>5</v>
      </c>
      <c r="H11" s="53">
        <v>1.46</v>
      </c>
      <c r="I11" s="131">
        <f>Лист1!I6</f>
        <v>539.69000000000005</v>
      </c>
      <c r="J11" s="97" t="s">
        <v>66</v>
      </c>
    </row>
    <row r="12" spans="1:10" s="3" customFormat="1" x14ac:dyDescent="0.2">
      <c r="A12" s="88"/>
      <c r="B12" s="93"/>
      <c r="C12" s="26"/>
      <c r="D12" s="27"/>
      <c r="E12" s="30"/>
      <c r="F12" s="51"/>
      <c r="G12" s="52"/>
      <c r="H12" s="53"/>
      <c r="I12" s="54"/>
      <c r="J12" s="55"/>
    </row>
    <row r="13" spans="1:10" s="3" customFormat="1" x14ac:dyDescent="0.2">
      <c r="A13" s="88"/>
      <c r="B13" s="93"/>
      <c r="C13" s="26"/>
      <c r="D13" s="27"/>
      <c r="E13" s="30"/>
      <c r="F13" s="51"/>
      <c r="G13" s="52"/>
      <c r="H13" s="53"/>
      <c r="I13" s="54"/>
      <c r="J13" s="55"/>
    </row>
    <row r="14" spans="1:10" s="3" customFormat="1" ht="33.75" x14ac:dyDescent="0.2">
      <c r="A14" s="87" t="s">
        <v>6</v>
      </c>
      <c r="B14" s="91" t="s">
        <v>8</v>
      </c>
      <c r="C14" s="31" t="s">
        <v>102</v>
      </c>
      <c r="D14" s="27">
        <v>0.92</v>
      </c>
      <c r="E14" s="28">
        <f>E9*D14</f>
        <v>3908.98</v>
      </c>
      <c r="F14" s="79"/>
      <c r="G14" s="80"/>
      <c r="H14" s="80"/>
      <c r="I14" s="81"/>
      <c r="J14" s="82"/>
    </row>
    <row r="15" spans="1:10" ht="31.5" customHeight="1" x14ac:dyDescent="0.25">
      <c r="A15" s="87" t="s">
        <v>17</v>
      </c>
      <c r="B15" s="94" t="s">
        <v>46</v>
      </c>
      <c r="C15" s="32"/>
      <c r="D15" s="6"/>
      <c r="E15" s="19">
        <f>SUM(E16:E16)</f>
        <v>2214.54</v>
      </c>
      <c r="F15" s="83"/>
      <c r="G15" s="64"/>
      <c r="H15" s="84"/>
      <c r="I15" s="85"/>
      <c r="J15" s="86"/>
    </row>
    <row r="16" spans="1:10" ht="60" x14ac:dyDescent="0.25">
      <c r="A16" s="89" t="s">
        <v>9</v>
      </c>
      <c r="B16" s="95" t="s">
        <v>100</v>
      </c>
      <c r="C16" s="33"/>
      <c r="D16" s="6"/>
      <c r="E16" s="20">
        <f>H16*I16</f>
        <v>2214.54</v>
      </c>
      <c r="F16" s="78" t="s">
        <v>100</v>
      </c>
      <c r="G16" s="63" t="s">
        <v>10</v>
      </c>
      <c r="H16" s="64">
        <v>1.46</v>
      </c>
      <c r="I16" s="103">
        <f>Лист1!I12</f>
        <v>1516.81</v>
      </c>
      <c r="J16" s="97" t="s">
        <v>99</v>
      </c>
    </row>
    <row r="17" spans="1:10" s="3" customFormat="1" ht="33.75" x14ac:dyDescent="0.2">
      <c r="A17" s="87" t="s">
        <v>7</v>
      </c>
      <c r="B17" s="91" t="s">
        <v>11</v>
      </c>
      <c r="C17" s="31" t="s">
        <v>103</v>
      </c>
      <c r="D17" s="27">
        <v>0.44</v>
      </c>
      <c r="E17" s="28">
        <f>E9*D17</f>
        <v>1869.51</v>
      </c>
      <c r="F17" s="49"/>
      <c r="G17" s="49"/>
      <c r="H17" s="49"/>
      <c r="I17" s="49"/>
      <c r="J17" s="50"/>
    </row>
    <row r="18" spans="1:10" s="3" customFormat="1" ht="21.75" customHeight="1" thickBot="1" x14ac:dyDescent="0.25">
      <c r="A18" s="223"/>
      <c r="B18" s="224" t="s">
        <v>12</v>
      </c>
      <c r="C18" s="225"/>
      <c r="D18" s="226"/>
      <c r="E18" s="227">
        <f>E9+E14+E15+E17</f>
        <v>12241.92</v>
      </c>
      <c r="F18" s="66"/>
      <c r="G18" s="67"/>
      <c r="H18" s="68"/>
      <c r="I18" s="69"/>
      <c r="J18" s="70"/>
    </row>
    <row r="19" spans="1:10" ht="33.6" customHeight="1" thickBot="1" x14ac:dyDescent="0.3">
      <c r="A19" s="228"/>
      <c r="B19" s="271" t="str">
        <f>Лист1!H17</f>
        <v>Итого без НДС, с учетом корректирующего коэффициента:</v>
      </c>
      <c r="C19" s="272"/>
      <c r="D19" s="229">
        <v>0.84599999999999997</v>
      </c>
      <c r="E19" s="230">
        <f>E18*D19</f>
        <v>10356.66</v>
      </c>
    </row>
    <row r="20" spans="1:10" s="13" customFormat="1" ht="20.45" customHeight="1" x14ac:dyDescent="0.25">
      <c r="A20" s="12"/>
      <c r="B20" s="76"/>
      <c r="C20" s="77"/>
      <c r="F20" s="14"/>
    </row>
    <row r="21" spans="1:10" x14ac:dyDescent="0.25">
      <c r="B21" s="25"/>
      <c r="C21" s="2"/>
      <c r="D21" s="2"/>
    </row>
    <row r="22" spans="1:10" x14ac:dyDescent="0.25">
      <c r="B22" s="2" t="s">
        <v>171</v>
      </c>
    </row>
    <row r="24" spans="1:10" x14ac:dyDescent="0.25">
      <c r="B24" s="2" t="s">
        <v>172</v>
      </c>
    </row>
  </sheetData>
  <mergeCells count="14"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90" zoomScaleNormal="90" workbookViewId="0">
      <selection activeCell="D10" sqref="D10"/>
    </sheetView>
  </sheetViews>
  <sheetFormatPr defaultRowHeight="15" x14ac:dyDescent="0.25"/>
  <cols>
    <col min="2" max="2" width="66.5703125" customWidth="1"/>
    <col min="4" max="4" width="11.28515625" customWidth="1"/>
    <col min="5" max="5" width="56.85546875" customWidth="1"/>
    <col min="6" max="6" width="13" customWidth="1"/>
    <col min="7" max="7" width="13.85546875" customWidth="1"/>
    <col min="8" max="8" width="14.5703125" customWidth="1"/>
    <col min="9" max="9" width="16.42578125" customWidth="1"/>
  </cols>
  <sheetData>
    <row r="1" spans="1:9" ht="27.6" customHeight="1" x14ac:dyDescent="0.25">
      <c r="A1" s="177"/>
      <c r="B1" s="192"/>
      <c r="C1" s="192"/>
      <c r="D1" s="192"/>
      <c r="E1" s="192"/>
      <c r="F1" s="192"/>
      <c r="G1" s="251" t="s">
        <v>177</v>
      </c>
      <c r="H1" s="251"/>
      <c r="I1" s="251"/>
    </row>
    <row r="2" spans="1:9" ht="18.75" x14ac:dyDescent="0.3">
      <c r="A2" s="254" t="s">
        <v>178</v>
      </c>
      <c r="B2" s="254"/>
      <c r="C2" s="254"/>
      <c r="D2" s="254"/>
      <c r="E2" s="254"/>
      <c r="F2" s="254"/>
      <c r="G2" s="254"/>
      <c r="H2" s="254"/>
      <c r="I2" s="254"/>
    </row>
    <row r="3" spans="1:9" x14ac:dyDescent="0.25">
      <c r="A3" s="256"/>
      <c r="B3" s="256"/>
      <c r="C3" s="179"/>
      <c r="D3" s="177"/>
      <c r="E3" s="177"/>
      <c r="F3" s="177"/>
      <c r="G3" s="177"/>
      <c r="H3" s="177"/>
      <c r="I3" s="177"/>
    </row>
    <row r="4" spans="1:9" ht="19.899999999999999" customHeight="1" x14ac:dyDescent="0.25">
      <c r="A4" s="256" t="s">
        <v>179</v>
      </c>
      <c r="B4" s="256"/>
      <c r="C4" s="256"/>
      <c r="D4" s="256"/>
      <c r="E4" s="256"/>
      <c r="F4" s="256"/>
      <c r="G4" s="256"/>
      <c r="H4" s="256"/>
      <c r="I4" s="256"/>
    </row>
    <row r="5" spans="1:9" ht="15.75" x14ac:dyDescent="0.25">
      <c r="A5" s="251" t="s">
        <v>173</v>
      </c>
      <c r="B5" s="255"/>
      <c r="C5" s="255"/>
      <c r="D5" s="255"/>
      <c r="E5" s="255"/>
      <c r="F5" s="255"/>
      <c r="G5" s="255"/>
      <c r="H5" s="255"/>
      <c r="I5" s="255"/>
    </row>
    <row r="6" spans="1:9" ht="16.5" thickBot="1" x14ac:dyDescent="0.3">
      <c r="A6" s="193"/>
      <c r="B6" s="193"/>
      <c r="C6" s="179"/>
      <c r="D6" s="177"/>
      <c r="E6" s="177"/>
      <c r="F6" s="252" t="s">
        <v>18</v>
      </c>
      <c r="G6" s="252"/>
      <c r="H6" s="253" t="s">
        <v>174</v>
      </c>
      <c r="I6" s="253"/>
    </row>
    <row r="7" spans="1:9" ht="31.9" customHeight="1" x14ac:dyDescent="0.25">
      <c r="A7" s="257" t="s">
        <v>1</v>
      </c>
      <c r="B7" s="259" t="s">
        <v>2</v>
      </c>
      <c r="C7" s="261" t="s">
        <v>3</v>
      </c>
      <c r="D7" s="247" t="s">
        <v>50</v>
      </c>
      <c r="E7" s="249" t="s">
        <v>19</v>
      </c>
      <c r="F7" s="249"/>
      <c r="G7" s="249"/>
      <c r="H7" s="249"/>
      <c r="I7" s="250"/>
    </row>
    <row r="8" spans="1:9" ht="90" customHeight="1" x14ac:dyDescent="0.25">
      <c r="A8" s="258"/>
      <c r="B8" s="260"/>
      <c r="C8" s="262"/>
      <c r="D8" s="248"/>
      <c r="E8" s="194" t="s">
        <v>28</v>
      </c>
      <c r="F8" s="194" t="s">
        <v>49</v>
      </c>
      <c r="G8" s="194" t="s">
        <v>175</v>
      </c>
      <c r="H8" s="195" t="str">
        <f>Лист1!H15</f>
        <v>Стоимость по ФГИС ЦС МО сплит-форма Минстой, 1-й квартал 2026г.,
руб.</v>
      </c>
      <c r="I8" s="196" t="s">
        <v>47</v>
      </c>
    </row>
    <row r="9" spans="1:9" ht="42" customHeight="1" x14ac:dyDescent="0.25">
      <c r="A9" s="197" t="s">
        <v>4</v>
      </c>
      <c r="B9" s="180" t="s">
        <v>41</v>
      </c>
      <c r="C9" s="198"/>
      <c r="D9" s="199">
        <f>D10</f>
        <v>110.23</v>
      </c>
      <c r="E9" s="200" t="s">
        <v>176</v>
      </c>
      <c r="F9" s="201" t="s">
        <v>5</v>
      </c>
      <c r="G9" s="202">
        <v>0.23</v>
      </c>
      <c r="H9" s="203"/>
      <c r="I9" s="204"/>
    </row>
    <row r="10" spans="1:9" ht="28.9" customHeight="1" x14ac:dyDescent="0.25">
      <c r="A10" s="205" t="s">
        <v>42</v>
      </c>
      <c r="B10" s="206" t="s">
        <v>38</v>
      </c>
      <c r="C10" s="198"/>
      <c r="D10" s="207">
        <f>G10*H10</f>
        <v>110.23</v>
      </c>
      <c r="E10" s="208" t="s">
        <v>30</v>
      </c>
      <c r="F10" s="209" t="s">
        <v>5</v>
      </c>
      <c r="G10" s="210">
        <v>0.23</v>
      </c>
      <c r="H10" s="131">
        <f>Лист1!I2</f>
        <v>479.27</v>
      </c>
      <c r="I10" s="211" t="s">
        <v>34</v>
      </c>
    </row>
    <row r="11" spans="1:9" ht="26.45" customHeight="1" x14ac:dyDescent="0.25">
      <c r="A11" s="197" t="s">
        <v>6</v>
      </c>
      <c r="B11" s="180" t="s">
        <v>8</v>
      </c>
      <c r="C11" s="198">
        <v>0.66859999999999997</v>
      </c>
      <c r="D11" s="199">
        <f>C11*D9</f>
        <v>73.7</v>
      </c>
      <c r="E11" s="203"/>
      <c r="F11" s="202"/>
      <c r="G11" s="202"/>
      <c r="H11" s="212"/>
      <c r="I11" s="204"/>
    </row>
    <row r="12" spans="1:9" ht="30" customHeight="1" x14ac:dyDescent="0.25">
      <c r="A12" s="197" t="s">
        <v>17</v>
      </c>
      <c r="B12" s="180" t="s">
        <v>11</v>
      </c>
      <c r="C12" s="198">
        <v>0.15</v>
      </c>
      <c r="D12" s="199">
        <f>C12*D9</f>
        <v>16.53</v>
      </c>
      <c r="E12" s="203"/>
      <c r="F12" s="203"/>
      <c r="G12" s="203"/>
      <c r="H12" s="203"/>
      <c r="I12" s="204"/>
    </row>
    <row r="13" spans="1:9" ht="27" customHeight="1" thickBot="1" x14ac:dyDescent="0.3">
      <c r="A13" s="213"/>
      <c r="B13" s="214" t="s">
        <v>12</v>
      </c>
      <c r="C13" s="215"/>
      <c r="D13" s="216">
        <f>D9+D11+D12</f>
        <v>200.46</v>
      </c>
      <c r="E13" s="217"/>
      <c r="F13" s="218"/>
      <c r="G13" s="219"/>
      <c r="H13" s="220"/>
      <c r="I13" s="221"/>
    </row>
    <row r="14" spans="1:9" ht="37.9" customHeight="1" x14ac:dyDescent="0.25">
      <c r="A14" s="181"/>
      <c r="B14" s="182"/>
      <c r="C14" s="183"/>
      <c r="D14" s="184"/>
      <c r="E14" s="177"/>
      <c r="F14" s="177"/>
    </row>
    <row r="15" spans="1:9" x14ac:dyDescent="0.25">
      <c r="A15" s="185"/>
      <c r="B15" s="191"/>
      <c r="C15" s="186"/>
      <c r="D15" s="186"/>
      <c r="E15" s="187"/>
      <c r="F15" s="186"/>
    </row>
    <row r="16" spans="1:9" x14ac:dyDescent="0.25">
      <c r="A16" s="177"/>
      <c r="B16" s="273" t="s">
        <v>171</v>
      </c>
      <c r="C16" s="273"/>
      <c r="D16" s="273"/>
      <c r="E16" s="273"/>
      <c r="F16" s="273"/>
    </row>
    <row r="17" spans="1:6" x14ac:dyDescent="0.25">
      <c r="A17" s="177"/>
      <c r="B17" s="188"/>
      <c r="C17" s="189"/>
      <c r="D17" s="178"/>
      <c r="E17" s="190"/>
      <c r="F17" s="177"/>
    </row>
    <row r="18" spans="1:6" x14ac:dyDescent="0.25">
      <c r="A18" s="177"/>
      <c r="B18" s="273" t="s">
        <v>172</v>
      </c>
      <c r="C18" s="273"/>
      <c r="D18" s="273"/>
      <c r="E18" s="273"/>
      <c r="F18" s="177"/>
    </row>
    <row r="19" spans="1:6" x14ac:dyDescent="0.25">
      <c r="A19" s="177"/>
      <c r="B19" s="177"/>
      <c r="C19" s="177"/>
      <c r="D19" s="190"/>
      <c r="E19" s="177"/>
      <c r="F19" s="177"/>
    </row>
  </sheetData>
  <mergeCells count="14">
    <mergeCell ref="B16:F16"/>
    <mergeCell ref="B18:E18"/>
    <mergeCell ref="A7:A8"/>
    <mergeCell ref="B7:B8"/>
    <mergeCell ref="C7:C8"/>
    <mergeCell ref="D7:D8"/>
    <mergeCell ref="E7:I7"/>
    <mergeCell ref="F6:G6"/>
    <mergeCell ref="H6:I6"/>
    <mergeCell ref="G1:I1"/>
    <mergeCell ref="A2:I2"/>
    <mergeCell ref="A3:B3"/>
    <mergeCell ref="A4:I4"/>
    <mergeCell ref="A5:I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I10" sqref="I10"/>
    </sheetView>
  </sheetViews>
  <sheetFormatPr defaultRowHeight="15.75" x14ac:dyDescent="0.25"/>
  <cols>
    <col min="1" max="1" width="6.42578125" style="148" customWidth="1"/>
    <col min="2" max="2" width="13.7109375" customWidth="1"/>
    <col min="3" max="3" width="37.7109375" style="125" customWidth="1"/>
    <col min="5" max="5" width="13.28515625" customWidth="1"/>
    <col min="6" max="6" width="15.5703125" customWidth="1"/>
    <col min="7" max="7" width="14.7109375" customWidth="1"/>
    <col min="8" max="8" width="17.7109375" customWidth="1"/>
    <col min="9" max="9" width="15.85546875" customWidth="1"/>
    <col min="10" max="10" width="19.28515625" customWidth="1"/>
  </cols>
  <sheetData>
    <row r="1" spans="1:10" ht="127.9" customHeight="1" x14ac:dyDescent="0.25">
      <c r="A1" s="146" t="s">
        <v>1</v>
      </c>
      <c r="B1" s="135" t="s">
        <v>160</v>
      </c>
      <c r="C1" s="135" t="s">
        <v>161</v>
      </c>
      <c r="D1" s="135" t="s">
        <v>162</v>
      </c>
      <c r="E1" s="135" t="s">
        <v>163</v>
      </c>
      <c r="F1" s="135" t="s">
        <v>164</v>
      </c>
      <c r="G1" s="135" t="s">
        <v>165</v>
      </c>
      <c r="H1" s="135" t="s">
        <v>166</v>
      </c>
      <c r="I1" s="135" t="s">
        <v>167</v>
      </c>
      <c r="J1" s="135" t="s">
        <v>168</v>
      </c>
    </row>
    <row r="2" spans="1:10" x14ac:dyDescent="0.25">
      <c r="A2" s="147">
        <v>1</v>
      </c>
      <c r="B2" s="126" t="s">
        <v>34</v>
      </c>
      <c r="C2" s="112" t="s">
        <v>157</v>
      </c>
      <c r="D2" s="127" t="s">
        <v>98</v>
      </c>
      <c r="E2" s="130" t="s">
        <v>70</v>
      </c>
      <c r="F2" s="130" t="s">
        <v>70</v>
      </c>
      <c r="G2" s="129" t="s">
        <v>70</v>
      </c>
      <c r="H2" s="127" t="s">
        <v>70</v>
      </c>
      <c r="I2" s="128">
        <v>479.27</v>
      </c>
      <c r="J2" s="130" t="s">
        <v>70</v>
      </c>
    </row>
    <row r="3" spans="1:10" x14ac:dyDescent="0.25">
      <c r="A3" s="147">
        <v>2</v>
      </c>
      <c r="B3" s="126" t="s">
        <v>27</v>
      </c>
      <c r="C3" s="112" t="s">
        <v>158</v>
      </c>
      <c r="D3" s="127" t="s">
        <v>98</v>
      </c>
      <c r="E3" s="130" t="s">
        <v>70</v>
      </c>
      <c r="F3" s="130" t="s">
        <v>70</v>
      </c>
      <c r="G3" s="129" t="s">
        <v>70</v>
      </c>
      <c r="H3" s="127" t="s">
        <v>70</v>
      </c>
      <c r="I3" s="160">
        <v>539.69000000000005</v>
      </c>
      <c r="J3" s="130" t="s">
        <v>70</v>
      </c>
    </row>
    <row r="4" spans="1:10" x14ac:dyDescent="0.25">
      <c r="A4" s="147">
        <v>3</v>
      </c>
      <c r="B4" s="126" t="s">
        <v>96</v>
      </c>
      <c r="C4" s="112" t="s">
        <v>97</v>
      </c>
      <c r="D4" s="127" t="s">
        <v>98</v>
      </c>
      <c r="E4" s="130" t="s">
        <v>70</v>
      </c>
      <c r="F4" s="130" t="s">
        <v>70</v>
      </c>
      <c r="G4" s="129" t="s">
        <v>70</v>
      </c>
      <c r="H4" s="127" t="s">
        <v>70</v>
      </c>
      <c r="I4" s="161">
        <v>620.24</v>
      </c>
      <c r="J4" s="130" t="s">
        <v>70</v>
      </c>
    </row>
    <row r="5" spans="1:10" s="149" customFormat="1" x14ac:dyDescent="0.25">
      <c r="A5" s="147">
        <v>4</v>
      </c>
      <c r="B5" s="154" t="s">
        <v>169</v>
      </c>
      <c r="C5" s="154" t="s">
        <v>170</v>
      </c>
      <c r="D5" s="155" t="s">
        <v>98</v>
      </c>
      <c r="E5" s="157" t="s">
        <v>70</v>
      </c>
      <c r="F5" s="157" t="s">
        <v>70</v>
      </c>
      <c r="G5" s="156" t="s">
        <v>70</v>
      </c>
      <c r="H5" s="155" t="s">
        <v>70</v>
      </c>
      <c r="I5" s="162">
        <v>479.27</v>
      </c>
      <c r="J5" s="157" t="s">
        <v>70</v>
      </c>
    </row>
    <row r="6" spans="1:10" s="145" customFormat="1" x14ac:dyDescent="0.25">
      <c r="A6" s="147">
        <v>5</v>
      </c>
      <c r="B6" s="150" t="s">
        <v>66</v>
      </c>
      <c r="C6" s="150" t="s">
        <v>65</v>
      </c>
      <c r="D6" s="151" t="s">
        <v>98</v>
      </c>
      <c r="E6" s="153" t="s">
        <v>70</v>
      </c>
      <c r="F6" s="153" t="s">
        <v>70</v>
      </c>
      <c r="G6" s="152" t="s">
        <v>70</v>
      </c>
      <c r="H6" s="151" t="s">
        <v>70</v>
      </c>
      <c r="I6" s="163">
        <v>539.69000000000005</v>
      </c>
      <c r="J6" s="153" t="s">
        <v>70</v>
      </c>
    </row>
    <row r="7" spans="1:10" ht="34.9" customHeight="1" x14ac:dyDescent="0.25">
      <c r="A7" s="147">
        <v>6</v>
      </c>
      <c r="B7" s="237" t="s">
        <v>32</v>
      </c>
      <c r="C7" s="238" t="s">
        <v>33</v>
      </c>
      <c r="D7" s="239" t="s">
        <v>69</v>
      </c>
      <c r="E7" s="240" t="s">
        <v>70</v>
      </c>
      <c r="F7" s="241">
        <v>388.56</v>
      </c>
      <c r="G7" s="242">
        <v>1150</v>
      </c>
      <c r="H7" s="237" t="s">
        <v>159</v>
      </c>
      <c r="I7" s="241">
        <f>F7*J7</f>
        <v>555.64</v>
      </c>
      <c r="J7" s="241">
        <v>1.43</v>
      </c>
    </row>
    <row r="8" spans="1:10" ht="47.25" x14ac:dyDescent="0.25">
      <c r="A8" s="147">
        <v>7</v>
      </c>
      <c r="B8" s="132" t="s">
        <v>79</v>
      </c>
      <c r="C8" s="112" t="s">
        <v>80</v>
      </c>
      <c r="D8" s="133" t="s">
        <v>69</v>
      </c>
      <c r="E8" s="134" t="s">
        <v>70</v>
      </c>
      <c r="F8" s="165">
        <v>2664.41</v>
      </c>
      <c r="G8" s="166">
        <v>1193</v>
      </c>
      <c r="H8" s="164" t="s">
        <v>71</v>
      </c>
      <c r="I8" s="174">
        <f>F8*J8</f>
        <v>3250.58</v>
      </c>
      <c r="J8" s="174">
        <v>1.22</v>
      </c>
    </row>
    <row r="9" spans="1:10" ht="47.25" x14ac:dyDescent="0.25">
      <c r="A9" s="147">
        <v>8</v>
      </c>
      <c r="B9" s="136" t="s">
        <v>67</v>
      </c>
      <c r="C9" s="112" t="s">
        <v>68</v>
      </c>
      <c r="D9" s="137" t="s">
        <v>69</v>
      </c>
      <c r="E9" s="138" t="s">
        <v>70</v>
      </c>
      <c r="F9" s="168">
        <v>1162.81</v>
      </c>
      <c r="G9" s="169">
        <v>1193</v>
      </c>
      <c r="H9" s="167" t="s">
        <v>71</v>
      </c>
      <c r="I9" s="174">
        <f>F9*J9</f>
        <v>1418.63</v>
      </c>
      <c r="J9" s="174">
        <v>1.22</v>
      </c>
    </row>
    <row r="10" spans="1:10" ht="47.25" x14ac:dyDescent="0.25">
      <c r="A10" s="147">
        <v>9</v>
      </c>
      <c r="B10" s="139" t="s">
        <v>72</v>
      </c>
      <c r="C10" s="124" t="s">
        <v>73</v>
      </c>
      <c r="D10" s="140" t="s">
        <v>69</v>
      </c>
      <c r="E10" s="141" t="s">
        <v>70</v>
      </c>
      <c r="F10" s="171">
        <v>1307.82</v>
      </c>
      <c r="G10" s="172">
        <v>1193</v>
      </c>
      <c r="H10" s="170" t="s">
        <v>71</v>
      </c>
      <c r="I10" s="171">
        <v>1594.44</v>
      </c>
      <c r="J10" s="176" t="s">
        <v>70</v>
      </c>
    </row>
    <row r="11" spans="1:10" ht="47.25" x14ac:dyDescent="0.25">
      <c r="A11" s="147">
        <v>10</v>
      </c>
      <c r="B11" s="142" t="s">
        <v>74</v>
      </c>
      <c r="C11" s="112" t="s">
        <v>75</v>
      </c>
      <c r="D11" s="143" t="s">
        <v>69</v>
      </c>
      <c r="E11" s="144" t="s">
        <v>70</v>
      </c>
      <c r="F11" s="174">
        <v>800.37</v>
      </c>
      <c r="G11" s="175">
        <v>1193</v>
      </c>
      <c r="H11" s="173" t="s">
        <v>71</v>
      </c>
      <c r="I11" s="174">
        <f>F11*J11</f>
        <v>976.45</v>
      </c>
      <c r="J11" s="174">
        <v>1.22</v>
      </c>
    </row>
    <row r="12" spans="1:10" ht="78.75" x14ac:dyDescent="0.25">
      <c r="A12" s="147">
        <v>11</v>
      </c>
      <c r="B12" s="237" t="s">
        <v>99</v>
      </c>
      <c r="C12" s="238" t="s">
        <v>100</v>
      </c>
      <c r="D12" s="239" t="s">
        <v>69</v>
      </c>
      <c r="E12" s="240" t="s">
        <v>70</v>
      </c>
      <c r="F12" s="241">
        <v>1024.8699999999999</v>
      </c>
      <c r="G12" s="242">
        <v>1136</v>
      </c>
      <c r="H12" s="237" t="s">
        <v>101</v>
      </c>
      <c r="I12" s="241">
        <f>F12*J12</f>
        <v>1516.81</v>
      </c>
      <c r="J12" s="241">
        <v>1.48</v>
      </c>
    </row>
    <row r="15" spans="1:10" ht="90" x14ac:dyDescent="0.25">
      <c r="H15" s="44" t="s">
        <v>183</v>
      </c>
    </row>
    <row r="17" spans="8:8" ht="16.5" thickBot="1" x14ac:dyDescent="0.3">
      <c r="H17" t="s">
        <v>181</v>
      </c>
    </row>
    <row r="18" spans="8:8" x14ac:dyDescent="0.25">
      <c r="H18" s="263" t="s">
        <v>180</v>
      </c>
    </row>
    <row r="19" spans="8:8" x14ac:dyDescent="0.25">
      <c r="H19" s="264"/>
    </row>
  </sheetData>
  <mergeCells count="1">
    <mergeCell ref="H18:H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Свод по калькуляциям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 </vt:lpstr>
      <vt:lpstr>№13 </vt:lpstr>
      <vt:lpstr>№14</vt:lpstr>
      <vt:lpstr>№15</vt:lpstr>
      <vt:lpstr>№16</vt:lpstr>
      <vt:lpstr>№17</vt:lpstr>
      <vt:lpstr>№18 </vt:lpstr>
      <vt:lpstr>№19</vt:lpstr>
      <vt:lpstr>№20</vt:lpstr>
      <vt:lpstr>№21</vt:lpstr>
      <vt:lpstr>№22</vt:lpstr>
      <vt:lpstr>№23</vt:lpstr>
      <vt:lpstr>№24</vt:lpstr>
      <vt:lpstr>№25</vt:lpstr>
      <vt:lpstr>№26</vt:lpstr>
      <vt:lpstr>№27</vt:lpstr>
      <vt:lpstr>№28</vt:lpstr>
      <vt:lpstr>№29</vt:lpstr>
      <vt:lpstr>№30</vt:lpstr>
      <vt:lpstr>№31</vt:lpstr>
      <vt:lpstr>№32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2026-05-05T12:12:33Z</dcterms:modified>
</cp:coreProperties>
</file>